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nsorciosalud.int\Operaciones\crc\05_GERENCIA\04_PUBLICA\Universidad_Distrital\Contrato_1301\01.Contrato_1301_factura_mayo_2024\"/>
    </mc:Choice>
  </mc:AlternateContent>
  <bookViews>
    <workbookView xWindow="0" yWindow="0" windowWidth="20490" windowHeight="7755"/>
  </bookViews>
  <sheets>
    <sheet name="DETALLE" sheetId="1" r:id="rId1"/>
    <sheet name="TD" sheetId="3" r:id="rId2"/>
  </sheets>
  <definedNames>
    <definedName name="_xlnm._FilterDatabase" localSheetId="0" hidden="1">DETALLE!$A$1:$AR$329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29" i="1" l="1"/>
  <c r="AD328" i="1" l="1"/>
  <c r="AB328" i="1"/>
  <c r="AD323" i="1"/>
  <c r="AB323" i="1"/>
  <c r="AD324" i="1"/>
  <c r="AB324" i="1"/>
  <c r="AD326" i="1"/>
  <c r="AB326" i="1"/>
  <c r="AD327" i="1"/>
  <c r="AB327" i="1"/>
  <c r="AD321" i="1"/>
  <c r="AB321" i="1"/>
  <c r="AD325" i="1"/>
  <c r="AB325" i="1"/>
  <c r="AD322" i="1"/>
  <c r="AB322" i="1"/>
  <c r="AD319" i="1"/>
  <c r="AB319" i="1"/>
  <c r="AD320" i="1"/>
  <c r="AB320" i="1"/>
  <c r="AD317" i="1"/>
  <c r="AB317" i="1"/>
  <c r="AD318" i="1"/>
  <c r="AB318" i="1"/>
  <c r="AD316" i="1"/>
  <c r="AB316" i="1"/>
  <c r="AD314" i="1"/>
  <c r="AB314" i="1"/>
  <c r="AD315" i="1"/>
  <c r="AB315" i="1"/>
  <c r="AD313" i="1"/>
  <c r="AB313" i="1"/>
  <c r="AD312" i="1"/>
  <c r="AB312" i="1"/>
  <c r="AD310" i="1"/>
  <c r="AB310" i="1"/>
  <c r="AD311" i="1"/>
  <c r="AB311" i="1"/>
  <c r="AD305" i="1"/>
  <c r="AB305" i="1"/>
  <c r="AD307" i="1"/>
  <c r="AB307" i="1"/>
  <c r="AD302" i="1"/>
  <c r="AB302" i="1"/>
  <c r="AD304" i="1"/>
  <c r="AB304" i="1"/>
  <c r="AD309" i="1"/>
  <c r="AB309" i="1"/>
  <c r="AD308" i="1"/>
  <c r="AB308" i="1"/>
  <c r="AD303" i="1"/>
  <c r="AB303" i="1"/>
  <c r="AD306" i="1"/>
  <c r="AB306" i="1"/>
  <c r="AD301" i="1"/>
  <c r="AB301" i="1"/>
  <c r="AD300" i="1"/>
  <c r="AB300" i="1"/>
  <c r="AD299" i="1"/>
  <c r="AB299" i="1"/>
  <c r="AD296" i="1"/>
  <c r="AB296" i="1"/>
  <c r="AD298" i="1"/>
  <c r="AB298" i="1"/>
  <c r="AD297" i="1"/>
  <c r="AB297" i="1"/>
  <c r="AD295" i="1"/>
  <c r="AB295" i="1"/>
  <c r="AD294" i="1"/>
  <c r="AB294" i="1"/>
  <c r="AD293" i="1"/>
  <c r="AB293" i="1"/>
  <c r="AD290" i="1"/>
  <c r="AB290" i="1"/>
  <c r="AD292" i="1"/>
  <c r="AB292" i="1"/>
  <c r="AD291" i="1"/>
  <c r="AB291" i="1"/>
  <c r="AD289" i="1"/>
  <c r="AB289" i="1"/>
  <c r="AD286" i="1"/>
  <c r="AB286" i="1"/>
  <c r="AD288" i="1"/>
  <c r="AB288" i="1"/>
  <c r="AD287" i="1"/>
  <c r="AB287" i="1"/>
  <c r="AD285" i="1"/>
  <c r="AB285" i="1"/>
  <c r="AD284" i="1"/>
  <c r="AB284" i="1"/>
  <c r="AD283" i="1"/>
  <c r="AB283" i="1"/>
  <c r="AD282" i="1"/>
  <c r="AB282" i="1"/>
  <c r="AD281" i="1"/>
  <c r="AB281" i="1"/>
  <c r="AD280" i="1"/>
  <c r="AB280" i="1"/>
  <c r="AD279" i="1"/>
  <c r="AB279" i="1"/>
  <c r="AD278" i="1"/>
  <c r="AB278" i="1"/>
  <c r="AD277" i="1"/>
  <c r="AB277" i="1"/>
  <c r="AD276" i="1"/>
  <c r="AB276" i="1"/>
  <c r="AD275" i="1"/>
  <c r="AB275" i="1"/>
  <c r="AD274" i="1"/>
  <c r="AB274" i="1"/>
  <c r="AD273" i="1"/>
  <c r="AB273" i="1"/>
  <c r="AD272" i="1"/>
  <c r="AB272" i="1"/>
  <c r="AD271" i="1"/>
  <c r="AB271" i="1"/>
  <c r="AD270" i="1"/>
  <c r="AB270" i="1"/>
  <c r="AD269" i="1"/>
  <c r="AB269" i="1"/>
  <c r="AD268" i="1"/>
  <c r="AB268" i="1"/>
  <c r="AD267" i="1"/>
  <c r="AB267" i="1"/>
  <c r="AD266" i="1"/>
  <c r="AB266" i="1"/>
  <c r="AD265" i="1"/>
  <c r="AB265" i="1"/>
  <c r="AD264" i="1"/>
  <c r="AB264" i="1"/>
  <c r="AD263" i="1"/>
  <c r="AB263" i="1"/>
  <c r="AD262" i="1"/>
  <c r="AB262" i="1"/>
  <c r="AD261" i="1"/>
  <c r="AB261" i="1"/>
  <c r="AD260" i="1"/>
  <c r="AB260" i="1"/>
  <c r="AD259" i="1"/>
  <c r="AB259" i="1"/>
  <c r="AD258" i="1"/>
  <c r="AB258" i="1"/>
  <c r="AD257" i="1"/>
  <c r="AB257" i="1"/>
  <c r="AD256" i="1"/>
  <c r="AB256" i="1"/>
  <c r="AD255" i="1"/>
  <c r="AB255" i="1"/>
  <c r="AD254" i="1"/>
  <c r="AB254" i="1"/>
  <c r="AD253" i="1"/>
  <c r="AB253" i="1"/>
  <c r="AD252" i="1"/>
  <c r="AB252" i="1"/>
  <c r="AD251" i="1"/>
  <c r="AB251" i="1"/>
  <c r="AD248" i="1"/>
  <c r="AB248" i="1"/>
  <c r="AD250" i="1"/>
  <c r="AB250" i="1"/>
  <c r="AD249" i="1"/>
  <c r="AB249" i="1"/>
  <c r="AD245" i="1"/>
  <c r="AB245" i="1"/>
  <c r="AD247" i="1"/>
  <c r="AB247" i="1"/>
  <c r="AD246" i="1"/>
  <c r="AB246" i="1"/>
  <c r="AD244" i="1"/>
  <c r="AB244" i="1"/>
  <c r="AD243" i="1"/>
  <c r="AB243" i="1"/>
  <c r="AD242" i="1"/>
  <c r="AB242" i="1"/>
  <c r="AD241" i="1"/>
  <c r="AB241" i="1"/>
  <c r="AD240" i="1"/>
  <c r="AB240" i="1"/>
  <c r="AD239" i="1"/>
  <c r="AB239" i="1"/>
  <c r="AD238" i="1"/>
  <c r="AB238" i="1"/>
  <c r="AD237" i="1"/>
  <c r="AB237" i="1"/>
  <c r="AD236" i="1"/>
  <c r="AB236" i="1"/>
  <c r="AD235" i="1"/>
  <c r="AB235" i="1"/>
  <c r="AD234" i="1"/>
  <c r="AB234" i="1"/>
  <c r="AD233" i="1"/>
  <c r="AB233" i="1"/>
  <c r="AD232" i="1"/>
  <c r="AB232" i="1"/>
  <c r="AD231" i="1"/>
  <c r="AB231" i="1"/>
  <c r="AD230" i="1"/>
  <c r="AB230" i="1"/>
  <c r="AD229" i="1"/>
  <c r="AB229" i="1"/>
  <c r="AD228" i="1"/>
  <c r="AB228" i="1"/>
  <c r="AD227" i="1"/>
  <c r="AB227" i="1"/>
  <c r="AD226" i="1"/>
  <c r="AB226" i="1"/>
  <c r="AD225" i="1"/>
  <c r="AB225" i="1"/>
  <c r="AD224" i="1"/>
  <c r="AB224" i="1"/>
  <c r="AD223" i="1"/>
  <c r="AB223" i="1"/>
  <c r="AD222" i="1"/>
  <c r="AB222" i="1"/>
  <c r="AD221" i="1"/>
  <c r="AB221" i="1"/>
  <c r="AD220" i="1"/>
  <c r="AB220" i="1"/>
  <c r="AD219" i="1"/>
  <c r="AB219" i="1"/>
  <c r="AD218" i="1"/>
  <c r="AB218" i="1"/>
  <c r="AD217" i="1"/>
  <c r="AB217" i="1"/>
  <c r="AD216" i="1"/>
  <c r="AB216" i="1"/>
  <c r="AD215" i="1"/>
  <c r="AB215" i="1"/>
  <c r="AD212" i="1"/>
  <c r="AB212" i="1"/>
  <c r="AD214" i="1"/>
  <c r="AB214" i="1"/>
  <c r="AD210" i="1"/>
  <c r="AB210" i="1"/>
  <c r="AD213" i="1"/>
  <c r="AB213" i="1"/>
  <c r="AD211" i="1"/>
  <c r="AB211" i="1"/>
  <c r="AD209" i="1"/>
  <c r="AB209" i="1"/>
  <c r="AD206" i="1"/>
  <c r="AB206" i="1"/>
  <c r="AD208" i="1"/>
  <c r="AB208" i="1"/>
  <c r="AD207" i="1"/>
  <c r="AB207" i="1"/>
  <c r="AD205" i="1"/>
  <c r="AB205" i="1"/>
  <c r="AD204" i="1"/>
  <c r="AB204" i="1"/>
  <c r="AD203" i="1"/>
  <c r="AB203" i="1"/>
  <c r="AD202" i="1"/>
  <c r="AB202" i="1"/>
  <c r="AD199" i="1"/>
  <c r="AB199" i="1"/>
  <c r="AD201" i="1"/>
  <c r="AB201" i="1"/>
  <c r="AD200" i="1"/>
  <c r="AB200" i="1"/>
  <c r="AD198" i="1"/>
  <c r="AB198" i="1"/>
  <c r="AD197" i="1"/>
  <c r="AB197" i="1"/>
  <c r="AD196" i="1"/>
  <c r="AB196" i="1"/>
  <c r="AD195" i="1"/>
  <c r="AB195" i="1"/>
  <c r="AD194" i="1"/>
  <c r="AB194" i="1"/>
  <c r="AD193" i="1"/>
  <c r="AB193" i="1"/>
  <c r="AD192" i="1"/>
  <c r="AB192" i="1"/>
  <c r="AD191" i="1"/>
  <c r="AB191" i="1"/>
  <c r="AD190" i="1"/>
  <c r="AB190" i="1"/>
  <c r="AD187" i="1"/>
  <c r="AB187" i="1"/>
  <c r="AD189" i="1"/>
  <c r="AB189" i="1"/>
  <c r="AD188" i="1"/>
  <c r="AB188" i="1"/>
  <c r="AD186" i="1"/>
  <c r="AB186" i="1"/>
  <c r="AD185" i="1"/>
  <c r="AB185" i="1"/>
  <c r="AD184" i="1"/>
  <c r="AB184" i="1"/>
  <c r="AD183" i="1"/>
  <c r="AB183" i="1"/>
  <c r="AD182" i="1"/>
  <c r="AB182" i="1"/>
  <c r="AD181" i="1"/>
  <c r="AB181" i="1"/>
  <c r="AD180" i="1"/>
  <c r="AB180" i="1"/>
  <c r="AD179" i="1"/>
  <c r="AB179" i="1"/>
  <c r="AD178" i="1"/>
  <c r="AB178" i="1"/>
  <c r="AD177" i="1"/>
  <c r="AB177" i="1"/>
  <c r="AD176" i="1"/>
  <c r="AB176" i="1"/>
  <c r="AD175" i="1"/>
  <c r="AB175" i="1"/>
  <c r="AD172" i="1"/>
  <c r="AB172" i="1"/>
  <c r="AD174" i="1"/>
  <c r="AB174" i="1"/>
  <c r="AD173" i="1"/>
  <c r="AB173" i="1"/>
  <c r="AD171" i="1"/>
  <c r="AB171" i="1"/>
  <c r="AD170" i="1"/>
  <c r="AB170" i="1"/>
  <c r="AD169" i="1"/>
  <c r="AB169" i="1"/>
  <c r="AD166" i="1"/>
  <c r="AB166" i="1"/>
  <c r="AD168" i="1"/>
  <c r="AB168" i="1"/>
  <c r="AD164" i="1"/>
  <c r="AB164" i="1"/>
  <c r="AD167" i="1"/>
  <c r="AB167" i="1"/>
  <c r="AD165" i="1"/>
  <c r="AB165" i="1"/>
  <c r="AD163" i="1"/>
  <c r="AB163" i="1"/>
  <c r="AD162" i="1"/>
  <c r="AB162" i="1"/>
  <c r="AD161" i="1"/>
  <c r="AB161" i="1"/>
  <c r="AD160" i="1"/>
  <c r="AB160" i="1"/>
  <c r="AD159" i="1"/>
  <c r="AB159" i="1"/>
  <c r="AD158" i="1"/>
  <c r="AB158" i="1"/>
  <c r="AD157" i="1"/>
  <c r="AB157" i="1"/>
  <c r="AD156" i="1"/>
  <c r="AB156" i="1"/>
  <c r="AD155" i="1"/>
  <c r="AB155" i="1"/>
  <c r="AD154" i="1"/>
  <c r="AB154" i="1"/>
  <c r="AD153" i="1"/>
  <c r="AB153" i="1"/>
  <c r="AD152" i="1"/>
  <c r="AB152" i="1"/>
  <c r="AD151" i="1"/>
  <c r="AB151" i="1"/>
  <c r="AD150" i="1"/>
  <c r="AB150" i="1"/>
  <c r="AD149" i="1"/>
  <c r="AB149" i="1"/>
  <c r="AD148" i="1"/>
  <c r="AB148" i="1"/>
  <c r="AD147" i="1"/>
  <c r="AB147" i="1"/>
  <c r="AD146" i="1"/>
  <c r="AB146" i="1"/>
  <c r="AD145" i="1"/>
  <c r="AB145" i="1"/>
  <c r="AD144" i="1"/>
  <c r="AB144" i="1"/>
  <c r="AD143" i="1"/>
  <c r="AB143" i="1"/>
  <c r="AD142" i="1"/>
  <c r="AB142" i="1"/>
  <c r="AD141" i="1"/>
  <c r="AB141" i="1"/>
  <c r="AD140" i="1"/>
  <c r="AB140" i="1"/>
  <c r="AD139" i="1"/>
  <c r="AB139" i="1"/>
  <c r="AD138" i="1"/>
  <c r="AB138" i="1"/>
  <c r="AD137" i="1"/>
  <c r="AB137" i="1"/>
  <c r="AD136" i="1"/>
  <c r="AB136" i="1"/>
  <c r="AD135" i="1"/>
  <c r="AB135" i="1"/>
  <c r="AD134" i="1"/>
  <c r="AB134" i="1"/>
  <c r="AD133" i="1"/>
  <c r="AB133" i="1"/>
  <c r="AD132" i="1"/>
  <c r="AB132" i="1"/>
  <c r="AD131" i="1"/>
  <c r="AB131" i="1"/>
  <c r="AD130" i="1"/>
  <c r="AB130" i="1"/>
  <c r="AD129" i="1"/>
  <c r="AB129" i="1"/>
  <c r="AD126" i="1"/>
  <c r="AB126" i="1"/>
  <c r="AD128" i="1"/>
  <c r="AB128" i="1"/>
  <c r="AD127" i="1"/>
  <c r="AB127" i="1"/>
  <c r="AD125" i="1"/>
  <c r="AB125" i="1"/>
  <c r="AD122" i="1"/>
  <c r="AB122" i="1"/>
  <c r="AD124" i="1"/>
  <c r="AB124" i="1"/>
  <c r="AD123" i="1"/>
  <c r="AB123" i="1"/>
  <c r="AD119" i="1"/>
  <c r="AB119" i="1"/>
  <c r="AD121" i="1"/>
  <c r="AB121" i="1"/>
  <c r="AD120" i="1"/>
  <c r="AB120" i="1"/>
  <c r="AD118" i="1"/>
  <c r="AB118" i="1"/>
  <c r="AD117" i="1"/>
  <c r="AB117" i="1"/>
  <c r="AD116" i="1"/>
  <c r="AB116" i="1"/>
  <c r="AD115" i="1"/>
  <c r="AB115" i="1"/>
  <c r="AD114" i="1"/>
  <c r="AB114" i="1"/>
  <c r="AD113" i="1"/>
  <c r="AB113" i="1"/>
  <c r="AD112" i="1"/>
  <c r="AB112" i="1"/>
  <c r="AD111" i="1"/>
  <c r="AB111" i="1"/>
  <c r="AD110" i="1"/>
  <c r="AB110" i="1"/>
  <c r="AD109" i="1"/>
  <c r="AB109" i="1"/>
  <c r="AD108" i="1"/>
  <c r="AB108" i="1"/>
  <c r="AD107" i="1"/>
  <c r="AB107" i="1"/>
  <c r="AD106" i="1"/>
  <c r="AB106" i="1"/>
  <c r="AD105" i="1"/>
  <c r="AB105" i="1"/>
  <c r="AD104" i="1"/>
  <c r="AB104" i="1"/>
  <c r="AD103" i="1"/>
  <c r="AB103" i="1"/>
  <c r="AD102" i="1"/>
  <c r="AB102" i="1"/>
  <c r="AD101" i="1"/>
  <c r="AB101" i="1"/>
  <c r="AD100" i="1"/>
  <c r="AB100" i="1"/>
  <c r="AD99" i="1"/>
  <c r="AB99" i="1"/>
  <c r="AD98" i="1"/>
  <c r="AB98" i="1"/>
  <c r="AD97" i="1"/>
  <c r="AB97" i="1"/>
  <c r="AD96" i="1"/>
  <c r="AB96" i="1"/>
  <c r="AD93" i="1"/>
  <c r="AB93" i="1"/>
  <c r="AD95" i="1"/>
  <c r="AB95" i="1"/>
  <c r="AD94" i="1"/>
  <c r="AB94" i="1"/>
  <c r="AD92" i="1"/>
  <c r="AB92" i="1"/>
  <c r="AD91" i="1"/>
  <c r="AB91" i="1"/>
  <c r="AD90" i="1"/>
  <c r="AB90" i="1"/>
  <c r="AD87" i="1"/>
  <c r="AB87" i="1"/>
  <c r="AD89" i="1"/>
  <c r="AB89" i="1"/>
  <c r="AD88" i="1"/>
  <c r="AB88" i="1"/>
  <c r="AD86" i="1"/>
  <c r="AB86" i="1"/>
  <c r="AD85" i="1"/>
  <c r="AB85" i="1"/>
  <c r="AD84" i="1"/>
  <c r="AB84" i="1"/>
  <c r="AD83" i="1"/>
  <c r="AB83" i="1"/>
  <c r="AD82" i="1"/>
  <c r="AB82" i="1"/>
  <c r="AD81" i="1"/>
  <c r="AB81" i="1"/>
  <c r="AD80" i="1"/>
  <c r="AB80" i="1"/>
  <c r="AD79" i="1"/>
  <c r="AB79" i="1"/>
  <c r="AD78" i="1"/>
  <c r="AB78" i="1"/>
  <c r="AD77" i="1"/>
  <c r="AB77" i="1"/>
  <c r="AD76" i="1"/>
  <c r="AB76" i="1"/>
  <c r="AD75" i="1"/>
  <c r="AB75" i="1"/>
  <c r="AD74" i="1"/>
  <c r="AB74" i="1"/>
  <c r="AD73" i="1"/>
  <c r="AB73" i="1"/>
  <c r="AD72" i="1"/>
  <c r="AB72" i="1"/>
  <c r="AD71" i="1"/>
  <c r="AB71" i="1"/>
  <c r="AD70" i="1"/>
  <c r="AB70" i="1"/>
  <c r="AD67" i="1"/>
  <c r="AB67" i="1"/>
  <c r="AD69" i="1"/>
  <c r="AB69" i="1"/>
  <c r="AD68" i="1"/>
  <c r="AB68" i="1"/>
  <c r="AD66" i="1"/>
  <c r="AB66" i="1"/>
  <c r="AD65" i="1"/>
  <c r="AB65" i="1"/>
  <c r="AD64" i="1"/>
  <c r="AB64" i="1"/>
  <c r="AD63" i="1"/>
  <c r="AB63" i="1"/>
  <c r="AD62" i="1"/>
  <c r="AB62" i="1"/>
  <c r="AD61" i="1"/>
  <c r="AB61" i="1"/>
  <c r="AD60" i="1"/>
  <c r="AB60" i="1"/>
  <c r="AD59" i="1"/>
  <c r="AB59" i="1"/>
  <c r="AD58" i="1"/>
  <c r="AB58" i="1"/>
  <c r="AD55" i="1"/>
  <c r="AB55" i="1"/>
  <c r="AD57" i="1"/>
  <c r="AB57" i="1"/>
  <c r="AD56" i="1"/>
  <c r="AB56" i="1"/>
  <c r="AD54" i="1"/>
  <c r="AB54" i="1"/>
  <c r="AD53" i="1"/>
  <c r="AB53" i="1"/>
  <c r="AD52" i="1"/>
  <c r="AB52" i="1"/>
  <c r="AD51" i="1"/>
  <c r="AB51" i="1"/>
  <c r="AD48" i="1"/>
  <c r="AB48" i="1"/>
  <c r="AD50" i="1"/>
  <c r="AB50" i="1"/>
  <c r="AD49" i="1"/>
  <c r="AB49" i="1"/>
  <c r="AD47" i="1"/>
  <c r="AB47" i="1"/>
  <c r="AD44" i="1"/>
  <c r="AB44" i="1"/>
  <c r="AD46" i="1"/>
  <c r="AB46" i="1"/>
  <c r="AD45" i="1"/>
  <c r="AB45" i="1"/>
  <c r="AD43" i="1"/>
  <c r="AB43" i="1"/>
  <c r="AD42" i="1"/>
  <c r="AB42" i="1"/>
  <c r="AD41" i="1"/>
  <c r="AB41" i="1"/>
  <c r="AD40" i="1"/>
  <c r="AB40" i="1"/>
  <c r="AD38" i="1"/>
  <c r="AB38" i="1"/>
  <c r="AD36" i="1"/>
  <c r="AB36" i="1"/>
  <c r="AD39" i="1"/>
  <c r="AB39" i="1"/>
  <c r="AD37" i="1"/>
  <c r="AB37" i="1"/>
  <c r="AD35" i="1"/>
  <c r="AB35" i="1"/>
  <c r="AD34" i="1"/>
  <c r="AB34" i="1"/>
  <c r="AD33" i="1"/>
  <c r="AB33" i="1"/>
  <c r="AD32" i="1"/>
  <c r="AB32" i="1"/>
  <c r="AD31" i="1"/>
  <c r="AB31" i="1"/>
  <c r="AD30" i="1"/>
  <c r="AB30" i="1"/>
  <c r="AD29" i="1"/>
  <c r="AB29" i="1"/>
  <c r="AD28" i="1"/>
  <c r="AB28" i="1"/>
  <c r="AD27" i="1"/>
  <c r="AB27" i="1"/>
  <c r="AD26" i="1"/>
  <c r="AB26" i="1"/>
  <c r="AD25" i="1"/>
  <c r="AB25" i="1"/>
  <c r="AD24" i="1"/>
  <c r="AB24" i="1"/>
  <c r="AD22" i="1"/>
  <c r="AB22" i="1"/>
  <c r="AD23" i="1"/>
  <c r="AB23" i="1"/>
  <c r="AD21" i="1"/>
  <c r="AB21" i="1"/>
  <c r="AD20" i="1"/>
  <c r="AB20" i="1"/>
  <c r="AD19" i="1"/>
  <c r="AB19" i="1"/>
  <c r="AD18" i="1"/>
  <c r="AB18" i="1"/>
  <c r="AD17" i="1"/>
  <c r="AB17" i="1"/>
  <c r="AD16" i="1"/>
  <c r="AB16" i="1"/>
  <c r="AD15" i="1"/>
  <c r="AB15" i="1"/>
  <c r="AD14" i="1"/>
  <c r="AB14" i="1"/>
  <c r="AD13" i="1"/>
  <c r="AB13" i="1"/>
  <c r="AD12" i="1"/>
  <c r="AB12" i="1"/>
  <c r="AD11" i="1"/>
  <c r="AB11" i="1"/>
  <c r="AD10" i="1"/>
  <c r="AB10" i="1"/>
  <c r="AD9" i="1"/>
  <c r="AB9" i="1"/>
  <c r="AD8" i="1"/>
  <c r="AB8" i="1"/>
  <c r="AD7" i="1"/>
  <c r="AB7" i="1"/>
  <c r="AD6" i="1"/>
  <c r="AB6" i="1"/>
  <c r="AD5" i="1"/>
  <c r="AB5" i="1"/>
  <c r="AD4" i="1"/>
  <c r="AB4" i="1"/>
  <c r="AD3" i="1"/>
  <c r="AB3" i="1"/>
  <c r="AD2" i="1"/>
  <c r="AB2" i="1"/>
</calcChain>
</file>

<file path=xl/sharedStrings.xml><?xml version="1.0" encoding="utf-8"?>
<sst xmlns="http://schemas.openxmlformats.org/spreadsheetml/2006/main" count="7299" uniqueCount="1128">
  <si>
    <t>ID CONTRATANTE</t>
  </si>
  <si>
    <t>TIPO ID CONTRATANTE</t>
  </si>
  <si>
    <t>1 APELLIDO TR</t>
  </si>
  <si>
    <t>2 APELLIDO TR</t>
  </si>
  <si>
    <t>NOMBRE TR</t>
  </si>
  <si>
    <t>FECHA CONTRATO</t>
  </si>
  <si>
    <t>ID BENEFICIARIO</t>
  </si>
  <si>
    <t>TIPO ID BENEFICIARIO</t>
  </si>
  <si>
    <t>APELLIDO 1 BEN</t>
  </si>
  <si>
    <t>APELLIDO 2 BEN</t>
  </si>
  <si>
    <t>NOMBRE BENEFICIARIO</t>
  </si>
  <si>
    <t>PLAN</t>
  </si>
  <si>
    <t>PARENTESCO</t>
  </si>
  <si>
    <t>SALDO CUENTA COBRO</t>
  </si>
  <si>
    <t>F NACIMIENTO</t>
  </si>
  <si>
    <t xml:space="preserve">CORTES         </t>
  </si>
  <si>
    <t xml:space="preserve">ROBLES         </t>
  </si>
  <si>
    <t xml:space="preserve">INOCENCIO EUCLIDES                      </t>
  </si>
  <si>
    <t xml:space="preserve">FRANCO         </t>
  </si>
  <si>
    <t xml:space="preserve">CARMEN ROSA                             </t>
  </si>
  <si>
    <t>CY</t>
  </si>
  <si>
    <t xml:space="preserve">RODRIGUEZ      </t>
  </si>
  <si>
    <t xml:space="preserve">CARRION        </t>
  </si>
  <si>
    <t xml:space="preserve">JUSTO                                   </t>
  </si>
  <si>
    <t xml:space="preserve">HOYOS          </t>
  </si>
  <si>
    <t xml:space="preserve">               </t>
  </si>
  <si>
    <t xml:space="preserve">ANA ROSA                                </t>
  </si>
  <si>
    <t xml:space="preserve">MARTIN         </t>
  </si>
  <si>
    <t xml:space="preserve">FERNANDEZ      </t>
  </si>
  <si>
    <t xml:space="preserve">JESUS ANTONIO                           </t>
  </si>
  <si>
    <t>TR</t>
  </si>
  <si>
    <t xml:space="preserve">MORENO         </t>
  </si>
  <si>
    <t xml:space="preserve">ANA DELIA                               </t>
  </si>
  <si>
    <t xml:space="preserve">SICACHA        </t>
  </si>
  <si>
    <t xml:space="preserve">GONZALEZ       </t>
  </si>
  <si>
    <t xml:space="preserve">MARCO EMILIO                            </t>
  </si>
  <si>
    <t xml:space="preserve">PULGARIN       </t>
  </si>
  <si>
    <t xml:space="preserve">CESAR AUGUSTO                           </t>
  </si>
  <si>
    <t xml:space="preserve">QUICENO        </t>
  </si>
  <si>
    <t xml:space="preserve">DE PULGARIN    </t>
  </si>
  <si>
    <t>HI</t>
  </si>
  <si>
    <t xml:space="preserve">MAHECHA        </t>
  </si>
  <si>
    <t xml:space="preserve">CUERVO         </t>
  </si>
  <si>
    <t xml:space="preserve">LINO ERNESTO                            </t>
  </si>
  <si>
    <t xml:space="preserve">SASTRE         </t>
  </si>
  <si>
    <t xml:space="preserve">GUTIERREZ      </t>
  </si>
  <si>
    <t xml:space="preserve">ANA LEONOR                              </t>
  </si>
  <si>
    <t xml:space="preserve">PRADA          </t>
  </si>
  <si>
    <t xml:space="preserve">ALEJANDRINA                             </t>
  </si>
  <si>
    <t xml:space="preserve">ZAMORA         </t>
  </si>
  <si>
    <t xml:space="preserve">LUIS ALBERTO                            </t>
  </si>
  <si>
    <t xml:space="preserve">PRIETO         </t>
  </si>
  <si>
    <t xml:space="preserve">GARCIA         </t>
  </si>
  <si>
    <t xml:space="preserve">DORIS                                   </t>
  </si>
  <si>
    <t xml:space="preserve">CORREA         </t>
  </si>
  <si>
    <t xml:space="preserve">ANTONIO MARIA                           </t>
  </si>
  <si>
    <t xml:space="preserve">PALACIOS       </t>
  </si>
  <si>
    <t xml:space="preserve">DE CORREA      </t>
  </si>
  <si>
    <t xml:space="preserve">MARY INES                               </t>
  </si>
  <si>
    <t xml:space="preserve">GUSTAVO                                 </t>
  </si>
  <si>
    <t xml:space="preserve">RUIZ           </t>
  </si>
  <si>
    <t xml:space="preserve">RICO           </t>
  </si>
  <si>
    <t xml:space="preserve">JAIME                                   </t>
  </si>
  <si>
    <t xml:space="preserve">ROJAS          </t>
  </si>
  <si>
    <t xml:space="preserve">DE RUIZ        </t>
  </si>
  <si>
    <t xml:space="preserve">MARIA ESTHER                            </t>
  </si>
  <si>
    <t xml:space="preserve">GIRALDO        </t>
  </si>
  <si>
    <t xml:space="preserve">VARGAS         </t>
  </si>
  <si>
    <t xml:space="preserve">DAGOBERTO                               </t>
  </si>
  <si>
    <t xml:space="preserve">CASTRO         </t>
  </si>
  <si>
    <t xml:space="preserve">VELANDIA       </t>
  </si>
  <si>
    <t xml:space="preserve">ANGELA MARIA                            </t>
  </si>
  <si>
    <t xml:space="preserve">GUERRERO       </t>
  </si>
  <si>
    <t xml:space="preserve">NOVOA          </t>
  </si>
  <si>
    <t xml:space="preserve">MANUEL RAMIRO                           </t>
  </si>
  <si>
    <t xml:space="preserve">AVILA          </t>
  </si>
  <si>
    <t xml:space="preserve">BARBOSA        </t>
  </si>
  <si>
    <t xml:space="preserve">SANDRA PATRICIA                         </t>
  </si>
  <si>
    <t xml:space="preserve">CHAVEZ         </t>
  </si>
  <si>
    <t xml:space="preserve">ACOSTA         </t>
  </si>
  <si>
    <t xml:space="preserve">HECTOR FRANCISCO                        </t>
  </si>
  <si>
    <t xml:space="preserve">DE ACOSTA      </t>
  </si>
  <si>
    <t>OT</t>
  </si>
  <si>
    <t xml:space="preserve">AGUDELO        </t>
  </si>
  <si>
    <t xml:space="preserve">VELASQUEZ      </t>
  </si>
  <si>
    <t xml:space="preserve">BLANCA NELLY                            </t>
  </si>
  <si>
    <t xml:space="preserve">OSPINA         </t>
  </si>
  <si>
    <t xml:space="preserve">FLAMINIO                                </t>
  </si>
  <si>
    <t xml:space="preserve">VILLANEDA      </t>
  </si>
  <si>
    <t xml:space="preserve">MARIA SANTOS                            </t>
  </si>
  <si>
    <t xml:space="preserve">ALVAREZ        </t>
  </si>
  <si>
    <t xml:space="preserve">CAMACHO        </t>
  </si>
  <si>
    <t xml:space="preserve">HECTOR                                  </t>
  </si>
  <si>
    <t xml:space="preserve">AMAYA          </t>
  </si>
  <si>
    <t xml:space="preserve">GAMEZ          </t>
  </si>
  <si>
    <t xml:space="preserve">EUNICE                                  </t>
  </si>
  <si>
    <t xml:space="preserve">LAURA XIMENA                            </t>
  </si>
  <si>
    <t xml:space="preserve">FLOREZ         </t>
  </si>
  <si>
    <t xml:space="preserve">MEJIA          </t>
  </si>
  <si>
    <t xml:space="preserve">JOSE HUMBERTO                           </t>
  </si>
  <si>
    <t xml:space="preserve">SERNA          </t>
  </si>
  <si>
    <t xml:space="preserve">OROZCO         </t>
  </si>
  <si>
    <t xml:space="preserve">BELEN                                   </t>
  </si>
  <si>
    <t xml:space="preserve">VILLOTA        </t>
  </si>
  <si>
    <t xml:space="preserve">OJEDA          </t>
  </si>
  <si>
    <t xml:space="preserve">LUIS ARMANDO                            </t>
  </si>
  <si>
    <t xml:space="preserve">BECERRA        </t>
  </si>
  <si>
    <t xml:space="preserve">MARTINEZ       </t>
  </si>
  <si>
    <t xml:space="preserve">ISRAEL                                  </t>
  </si>
  <si>
    <t xml:space="preserve">SANCHEZ        </t>
  </si>
  <si>
    <t xml:space="preserve">DE BECERRA     </t>
  </si>
  <si>
    <t xml:space="preserve">GLORIA AMPARO                           </t>
  </si>
  <si>
    <t xml:space="preserve">CARRILLO       </t>
  </si>
  <si>
    <t xml:space="preserve">MIGUEL                                  </t>
  </si>
  <si>
    <t xml:space="preserve">SILVA          </t>
  </si>
  <si>
    <t xml:space="preserve">DE CARRILLO    </t>
  </si>
  <si>
    <t xml:space="preserve">DORA MARIA                              </t>
  </si>
  <si>
    <t xml:space="preserve">REYES          </t>
  </si>
  <si>
    <t xml:space="preserve">JAMID                                   </t>
  </si>
  <si>
    <t xml:space="preserve">DE REYES       </t>
  </si>
  <si>
    <t xml:space="preserve">CELMIRA                                 </t>
  </si>
  <si>
    <t xml:space="preserve">MONTES         </t>
  </si>
  <si>
    <t xml:space="preserve">MATOMA         </t>
  </si>
  <si>
    <t xml:space="preserve">BELLANIR                                </t>
  </si>
  <si>
    <t xml:space="preserve">ROMERO         </t>
  </si>
  <si>
    <t xml:space="preserve">CARDONA        </t>
  </si>
  <si>
    <t xml:space="preserve">HOMERO                                  </t>
  </si>
  <si>
    <t xml:space="preserve">JARAMILLO      </t>
  </si>
  <si>
    <t xml:space="preserve">CASTANO        </t>
  </si>
  <si>
    <t xml:space="preserve">ESPERANZA                               </t>
  </si>
  <si>
    <t xml:space="preserve">RAMIREZ        </t>
  </si>
  <si>
    <t xml:space="preserve">CRISTINO                                </t>
  </si>
  <si>
    <t xml:space="preserve">PRETEL         </t>
  </si>
  <si>
    <t xml:space="preserve">ORTIZ          </t>
  </si>
  <si>
    <t xml:space="preserve">ANA JULIA                               </t>
  </si>
  <si>
    <t xml:space="preserve">BARON          </t>
  </si>
  <si>
    <t xml:space="preserve">HECTOR JULIO                            </t>
  </si>
  <si>
    <t xml:space="preserve">VALCARCEL      </t>
  </si>
  <si>
    <t xml:space="preserve">LUCILA                                  </t>
  </si>
  <si>
    <t xml:space="preserve">DURAN          </t>
  </si>
  <si>
    <t xml:space="preserve">DIAZ           </t>
  </si>
  <si>
    <t xml:space="preserve">JAIRO HERNANDO                          </t>
  </si>
  <si>
    <t xml:space="preserve">FRANCI JULIE                            </t>
  </si>
  <si>
    <t xml:space="preserve">KAROLINE JULIANA                        </t>
  </si>
  <si>
    <t xml:space="preserve">GERMAN SANTIAGO                         </t>
  </si>
  <si>
    <t xml:space="preserve">CALDERON       </t>
  </si>
  <si>
    <t xml:space="preserve">LLANOS         </t>
  </si>
  <si>
    <t xml:space="preserve">JESUS PORFIRIO                          </t>
  </si>
  <si>
    <t xml:space="preserve">MENDIVELSO     </t>
  </si>
  <si>
    <t xml:space="preserve">ALBARRACIN     </t>
  </si>
  <si>
    <t xml:space="preserve">MARIA INES                              </t>
  </si>
  <si>
    <t xml:space="preserve">ALZATE         </t>
  </si>
  <si>
    <t xml:space="preserve">PEREZ          </t>
  </si>
  <si>
    <t xml:space="preserve">ELIBER                                  </t>
  </si>
  <si>
    <t xml:space="preserve">ANA DE DIOS                             </t>
  </si>
  <si>
    <t xml:space="preserve">ENCISO         </t>
  </si>
  <si>
    <t xml:space="preserve">HEBER                                   </t>
  </si>
  <si>
    <t xml:space="preserve">MURILLO        </t>
  </si>
  <si>
    <t xml:space="preserve">AURA                                    </t>
  </si>
  <si>
    <t xml:space="preserve">JENNY PAOLA                             </t>
  </si>
  <si>
    <t xml:space="preserve">PERLAZA        </t>
  </si>
  <si>
    <t xml:space="preserve">VASQUEZ        </t>
  </si>
  <si>
    <t xml:space="preserve">ARQUIMEDES                              </t>
  </si>
  <si>
    <t xml:space="preserve">LINARES        </t>
  </si>
  <si>
    <t xml:space="preserve">DOLEIDA MARGOTH                         </t>
  </si>
  <si>
    <t xml:space="preserve">ANTONY                                  </t>
  </si>
  <si>
    <t xml:space="preserve">PAMELA                                  </t>
  </si>
  <si>
    <t xml:space="preserve">GARZON         </t>
  </si>
  <si>
    <t xml:space="preserve">JULIO ENRIQUE                           </t>
  </si>
  <si>
    <t xml:space="preserve">ANGEL          </t>
  </si>
  <si>
    <t xml:space="preserve">MARIA JUANA                             </t>
  </si>
  <si>
    <t xml:space="preserve">VARELA         </t>
  </si>
  <si>
    <t xml:space="preserve">OTALORA        </t>
  </si>
  <si>
    <t xml:space="preserve">CARLOS ARTURO                           </t>
  </si>
  <si>
    <t xml:space="preserve">ORJUELA        </t>
  </si>
  <si>
    <t xml:space="preserve">MOLINA         </t>
  </si>
  <si>
    <t xml:space="preserve">MARIA PAULINA                           </t>
  </si>
  <si>
    <t xml:space="preserve">ZAMBRANO       </t>
  </si>
  <si>
    <t xml:space="preserve">MARIO                                   </t>
  </si>
  <si>
    <t xml:space="preserve">ARIZA          </t>
  </si>
  <si>
    <t xml:space="preserve">BORDA          </t>
  </si>
  <si>
    <t xml:space="preserve">ANA MERCEDES                            </t>
  </si>
  <si>
    <t xml:space="preserve">AYALA          </t>
  </si>
  <si>
    <t xml:space="preserve">AMILKAR ANTONIO                         </t>
  </si>
  <si>
    <t xml:space="preserve">LIZARAZO       </t>
  </si>
  <si>
    <t xml:space="preserve">HERNANDEZ      </t>
  </si>
  <si>
    <t xml:space="preserve">CLARA MARCELA                           </t>
  </si>
  <si>
    <t xml:space="preserve">MENDEZ         </t>
  </si>
  <si>
    <t xml:space="preserve">CACERES        </t>
  </si>
  <si>
    <t xml:space="preserve">RONDON         </t>
  </si>
  <si>
    <t xml:space="preserve">JOSE GREGORIO                           </t>
  </si>
  <si>
    <t xml:space="preserve">SANABRIA       </t>
  </si>
  <si>
    <t xml:space="preserve">CANCINO        </t>
  </si>
  <si>
    <t xml:space="preserve">ISMAEL                                  </t>
  </si>
  <si>
    <t xml:space="preserve">LUIS ALEJANDRO                          </t>
  </si>
  <si>
    <t>PA</t>
  </si>
  <si>
    <t xml:space="preserve">SIERRA         </t>
  </si>
  <si>
    <t xml:space="preserve">LOZANO         </t>
  </si>
  <si>
    <t xml:space="preserve">CARLOS JULIO                            </t>
  </si>
  <si>
    <t xml:space="preserve">BENILDA                                 </t>
  </si>
  <si>
    <t xml:space="preserve">JOSE ANTONIO                            </t>
  </si>
  <si>
    <t xml:space="preserve">DE SANCHEZ     </t>
  </si>
  <si>
    <t xml:space="preserve">BLANCA MERY                             </t>
  </si>
  <si>
    <t xml:space="preserve">CASALLAS       </t>
  </si>
  <si>
    <t xml:space="preserve">JORGE                                   </t>
  </si>
  <si>
    <t xml:space="preserve">CRISTANCHO     </t>
  </si>
  <si>
    <t xml:space="preserve">DE CASALLAS    </t>
  </si>
  <si>
    <t xml:space="preserve">BLANCA LIGIA                            </t>
  </si>
  <si>
    <t xml:space="preserve">JORGE HERNANDO                          </t>
  </si>
  <si>
    <t xml:space="preserve">LOPEZ          </t>
  </si>
  <si>
    <t xml:space="preserve">DE ROJAS       </t>
  </si>
  <si>
    <t xml:space="preserve">MERCHAN        </t>
  </si>
  <si>
    <t xml:space="preserve">JAIRO EDILBERTO                         </t>
  </si>
  <si>
    <t xml:space="preserve">BELLO          </t>
  </si>
  <si>
    <t xml:space="preserve">CARDENAS       </t>
  </si>
  <si>
    <t xml:space="preserve">PERDOMO        </t>
  </si>
  <si>
    <t xml:space="preserve">CARDOZO        </t>
  </si>
  <si>
    <t xml:space="preserve">LUZ NIRIDA                              </t>
  </si>
  <si>
    <t xml:space="preserve">GUSTAVO ADOLFO                          </t>
  </si>
  <si>
    <t xml:space="preserve">JOSE ROGELIO                            </t>
  </si>
  <si>
    <t xml:space="preserve">GOMEZ          </t>
  </si>
  <si>
    <t xml:space="preserve">LUZ MARINA                              </t>
  </si>
  <si>
    <t xml:space="preserve">HECTOR ARMANDO                          </t>
  </si>
  <si>
    <t xml:space="preserve">ESPITIA        </t>
  </si>
  <si>
    <t xml:space="preserve">MYRIAM MARLENY                          </t>
  </si>
  <si>
    <t xml:space="preserve">TOVAR          </t>
  </si>
  <si>
    <t xml:space="preserve">MIGUEL ANTONIO                          </t>
  </si>
  <si>
    <t xml:space="preserve">DE TOVAR       </t>
  </si>
  <si>
    <t xml:space="preserve">EDY                                     </t>
  </si>
  <si>
    <t xml:space="preserve">OSORIO         </t>
  </si>
  <si>
    <t xml:space="preserve">VELA           </t>
  </si>
  <si>
    <t xml:space="preserve">CRISTOBAL                               </t>
  </si>
  <si>
    <t xml:space="preserve">OYOLA          </t>
  </si>
  <si>
    <t xml:space="preserve">CONTRERAS      </t>
  </si>
  <si>
    <t xml:space="preserve">TELLEZ         </t>
  </si>
  <si>
    <t xml:space="preserve">JOSE FEDERICO                           </t>
  </si>
  <si>
    <t xml:space="preserve">BUENO          </t>
  </si>
  <si>
    <t xml:space="preserve">DE CONTRERAS   </t>
  </si>
  <si>
    <t xml:space="preserve">ROSA HELENA                             </t>
  </si>
  <si>
    <t xml:space="preserve">SABOGAL        </t>
  </si>
  <si>
    <t xml:space="preserve">DE SABOGAL     </t>
  </si>
  <si>
    <t xml:space="preserve">SACRAMENTO                              </t>
  </si>
  <si>
    <t xml:space="preserve">JUAN DE JESUS                           </t>
  </si>
  <si>
    <t xml:space="preserve">PAEZ           </t>
  </si>
  <si>
    <t xml:space="preserve">NATIVIDAD                               </t>
  </si>
  <si>
    <t xml:space="preserve">EVANGELISTA                             </t>
  </si>
  <si>
    <t xml:space="preserve">ALICIA                                  </t>
  </si>
  <si>
    <t xml:space="preserve">FAJARDO        </t>
  </si>
  <si>
    <t xml:space="preserve">LAVERDE        </t>
  </si>
  <si>
    <t xml:space="preserve">DE FAJARDO     </t>
  </si>
  <si>
    <t xml:space="preserve">JUAN EVANGELISTA                        </t>
  </si>
  <si>
    <t xml:space="preserve">BELTRAN        </t>
  </si>
  <si>
    <t xml:space="preserve">DE PRADA       </t>
  </si>
  <si>
    <t xml:space="preserve">LIGIA DEL CARMEN                        </t>
  </si>
  <si>
    <t xml:space="preserve">ESCOBAR        </t>
  </si>
  <si>
    <t xml:space="preserve">BETANCOURT     </t>
  </si>
  <si>
    <t xml:space="preserve">JOSE GABRIEL                            </t>
  </si>
  <si>
    <t xml:space="preserve">GALINDO        </t>
  </si>
  <si>
    <t xml:space="preserve">BALLESTEROS    </t>
  </si>
  <si>
    <t xml:space="preserve">DE GARCIA      </t>
  </si>
  <si>
    <t xml:space="preserve">MERY                                    </t>
  </si>
  <si>
    <t xml:space="preserve">MORA           </t>
  </si>
  <si>
    <t xml:space="preserve">JORGE ROBERTO                           </t>
  </si>
  <si>
    <t xml:space="preserve">PARRADO        </t>
  </si>
  <si>
    <t xml:space="preserve">AURA ADELA                              </t>
  </si>
  <si>
    <t xml:space="preserve">MORALES        </t>
  </si>
  <si>
    <t xml:space="preserve">GUZMAN         </t>
  </si>
  <si>
    <t xml:space="preserve">LUCAS EFRAIN                            </t>
  </si>
  <si>
    <t xml:space="preserve">ROA            </t>
  </si>
  <si>
    <t xml:space="preserve">DE MORALES     </t>
  </si>
  <si>
    <t xml:space="preserve">MARIA LIGIA                             </t>
  </si>
  <si>
    <t xml:space="preserve">LUNA           </t>
  </si>
  <si>
    <t xml:space="preserve">FABIO                                   </t>
  </si>
  <si>
    <t xml:space="preserve">AREVALO        </t>
  </si>
  <si>
    <t xml:space="preserve">VEGA           </t>
  </si>
  <si>
    <t xml:space="preserve">LILIANA                                 </t>
  </si>
  <si>
    <t xml:space="preserve">SOCHE          </t>
  </si>
  <si>
    <t xml:space="preserve">FORTUNATO                               </t>
  </si>
  <si>
    <t xml:space="preserve">MARIA CONSUELO                          </t>
  </si>
  <si>
    <t xml:space="preserve">JORGE SAUL                              </t>
  </si>
  <si>
    <t xml:space="preserve">FLORICIA                                </t>
  </si>
  <si>
    <t xml:space="preserve">BERMUDEZ       </t>
  </si>
  <si>
    <t xml:space="preserve">HERNANDO                                </t>
  </si>
  <si>
    <t xml:space="preserve">GAITAN         </t>
  </si>
  <si>
    <t xml:space="preserve">MARIA TERESA                            </t>
  </si>
  <si>
    <t xml:space="preserve">MOLANO         </t>
  </si>
  <si>
    <t xml:space="preserve">FRANCISCO                               </t>
  </si>
  <si>
    <t xml:space="preserve">ACHURY         </t>
  </si>
  <si>
    <t xml:space="preserve">ROCHA          </t>
  </si>
  <si>
    <t xml:space="preserve">MARIA RUBIELA                           </t>
  </si>
  <si>
    <t xml:space="preserve">MELO           </t>
  </si>
  <si>
    <t xml:space="preserve">MIGUEL ANGEL                            </t>
  </si>
  <si>
    <t xml:space="preserve">NILSA                                   </t>
  </si>
  <si>
    <t xml:space="preserve">LUIS EDUARDO                            </t>
  </si>
  <si>
    <t xml:space="preserve">MARIA VIVIANA                           </t>
  </si>
  <si>
    <t xml:space="preserve">GRANADOS       </t>
  </si>
  <si>
    <t xml:space="preserve">MONROY         </t>
  </si>
  <si>
    <t xml:space="preserve">SISA           </t>
  </si>
  <si>
    <t xml:space="preserve">NATIVIDAD DE JESUS                      </t>
  </si>
  <si>
    <t xml:space="preserve">GUARNIZO       </t>
  </si>
  <si>
    <t xml:space="preserve">CRUZ           </t>
  </si>
  <si>
    <t xml:space="preserve">DE MARTINEZ    </t>
  </si>
  <si>
    <t xml:space="preserve">MARTHA ALEIDA                           </t>
  </si>
  <si>
    <t xml:space="preserve">MAURICIO                                </t>
  </si>
  <si>
    <t xml:space="preserve">HURTADO        </t>
  </si>
  <si>
    <t xml:space="preserve">SALINAS        </t>
  </si>
  <si>
    <t xml:space="preserve">ROSA ELVA                               </t>
  </si>
  <si>
    <t xml:space="preserve">VALDERRAMA     </t>
  </si>
  <si>
    <t xml:space="preserve">JAIRO GUILLERMO                         </t>
  </si>
  <si>
    <t xml:space="preserve">MARTHA ISABEL                           </t>
  </si>
  <si>
    <t xml:space="preserve">JIMENEZ        </t>
  </si>
  <si>
    <t xml:space="preserve">ORLANDO ANTONIO                         </t>
  </si>
  <si>
    <t xml:space="preserve">ALDANA         </t>
  </si>
  <si>
    <t xml:space="preserve">ARBEY                                   </t>
  </si>
  <si>
    <t xml:space="preserve">LIDA CRISTINA                           </t>
  </si>
  <si>
    <t xml:space="preserve">KAREN ESTEFANIA                         </t>
  </si>
  <si>
    <t xml:space="preserve">MURCIA         </t>
  </si>
  <si>
    <t xml:space="preserve">EMILY TAMARA                            </t>
  </si>
  <si>
    <t xml:space="preserve">DUARTE         </t>
  </si>
  <si>
    <t xml:space="preserve">KEVIN ALEXANDER                         </t>
  </si>
  <si>
    <t xml:space="preserve">AGUIAR         </t>
  </si>
  <si>
    <t xml:space="preserve">JULIO ALBERTO                           </t>
  </si>
  <si>
    <t xml:space="preserve">ESPINOSA       </t>
  </si>
  <si>
    <t xml:space="preserve">NELLY                                   </t>
  </si>
  <si>
    <t xml:space="preserve">OLAYA          </t>
  </si>
  <si>
    <t xml:space="preserve">MIRANDA        </t>
  </si>
  <si>
    <t xml:space="preserve">ROMULO ALBERTO                          </t>
  </si>
  <si>
    <t xml:space="preserve">LUZ DARY                                </t>
  </si>
  <si>
    <t xml:space="preserve">RAFAEL                                  </t>
  </si>
  <si>
    <t xml:space="preserve">MARIA HELENA                            </t>
  </si>
  <si>
    <t xml:space="preserve">LADINO         </t>
  </si>
  <si>
    <t xml:space="preserve">BARRANTES      </t>
  </si>
  <si>
    <t xml:space="preserve">LUCAS ARMANDO                           </t>
  </si>
  <si>
    <t xml:space="preserve">ARIAS          </t>
  </si>
  <si>
    <t xml:space="preserve">MARIA PAOLA                             </t>
  </si>
  <si>
    <t xml:space="preserve">HUERTAS        </t>
  </si>
  <si>
    <t xml:space="preserve">MOYA           </t>
  </si>
  <si>
    <t xml:space="preserve">DOMAR JOSE                              </t>
  </si>
  <si>
    <t xml:space="preserve">TIBAMOSO       </t>
  </si>
  <si>
    <t xml:space="preserve">TORRES         </t>
  </si>
  <si>
    <t xml:space="preserve">MARY LUZ                                </t>
  </si>
  <si>
    <t xml:space="preserve">PINZON         </t>
  </si>
  <si>
    <t xml:space="preserve">FORERO         </t>
  </si>
  <si>
    <t xml:space="preserve">ADRIANA LUCIA                           </t>
  </si>
  <si>
    <t xml:space="preserve">LUGO           </t>
  </si>
  <si>
    <t xml:space="preserve">NICOLAS                                 </t>
  </si>
  <si>
    <t xml:space="preserve">DE RESTREPO    </t>
  </si>
  <si>
    <t xml:space="preserve">ANA ISABEL                              </t>
  </si>
  <si>
    <t xml:space="preserve">RESTREPO       </t>
  </si>
  <si>
    <t xml:space="preserve">MARIA CRISTINA                          </t>
  </si>
  <si>
    <t xml:space="preserve">DE VEGA        </t>
  </si>
  <si>
    <t xml:space="preserve">HORTENSIA                               </t>
  </si>
  <si>
    <t xml:space="preserve">PULIDO         </t>
  </si>
  <si>
    <t xml:space="preserve">MARIA MARINA                            </t>
  </si>
  <si>
    <t xml:space="preserve">MATEUS         </t>
  </si>
  <si>
    <t xml:space="preserve">DE DAZA        </t>
  </si>
  <si>
    <t xml:space="preserve">ANA MARIA                               </t>
  </si>
  <si>
    <t xml:space="preserve">MARIA VICTORIA                          </t>
  </si>
  <si>
    <t xml:space="preserve">CASTILLO       </t>
  </si>
  <si>
    <t xml:space="preserve">EMPERATRIZ                              </t>
  </si>
  <si>
    <t xml:space="preserve">TAFUR          </t>
  </si>
  <si>
    <t xml:space="preserve">MARCO ANTONIO                           </t>
  </si>
  <si>
    <t xml:space="preserve">RINCON         </t>
  </si>
  <si>
    <t xml:space="preserve">GLORIA                                  </t>
  </si>
  <si>
    <t xml:space="preserve">FLORINDA                                </t>
  </si>
  <si>
    <t xml:space="preserve">VDA DE FLOREZ  </t>
  </si>
  <si>
    <t xml:space="preserve">JULIA REMIGIA                           </t>
  </si>
  <si>
    <t xml:space="preserve">CLARA INES                              </t>
  </si>
  <si>
    <t xml:space="preserve">MARIA CASILDA                           </t>
  </si>
  <si>
    <t xml:space="preserve">MONTOYA        </t>
  </si>
  <si>
    <t xml:space="preserve">PASIMINIO      </t>
  </si>
  <si>
    <t xml:space="preserve">JAIRO                                   </t>
  </si>
  <si>
    <t xml:space="preserve">DE SUAREZ      </t>
  </si>
  <si>
    <t xml:space="preserve">MARIA DEL ROSARIO                       </t>
  </si>
  <si>
    <t xml:space="preserve">RICARDO                                 </t>
  </si>
  <si>
    <t xml:space="preserve">CANO           </t>
  </si>
  <si>
    <t xml:space="preserve">MARTHA CECILIA                          </t>
  </si>
  <si>
    <t xml:space="preserve">BERTHA EMILCE                           </t>
  </si>
  <si>
    <t xml:space="preserve">BERTILDA                                </t>
  </si>
  <si>
    <t xml:space="preserve">CHINCHILLA     </t>
  </si>
  <si>
    <t xml:space="preserve">HILDA MARIA                             </t>
  </si>
  <si>
    <t xml:space="preserve">JOYA           </t>
  </si>
  <si>
    <t xml:space="preserve">DE NOMESQUE    </t>
  </si>
  <si>
    <t xml:space="preserve">AMERICA                                 </t>
  </si>
  <si>
    <t xml:space="preserve">DE HERNANDEZ   </t>
  </si>
  <si>
    <t xml:space="preserve">ANA BISAI                               </t>
  </si>
  <si>
    <t xml:space="preserve">PERALTA        </t>
  </si>
  <si>
    <t xml:space="preserve">DE VELOZA      </t>
  </si>
  <si>
    <t xml:space="preserve">MARIA EVANGELINA                        </t>
  </si>
  <si>
    <t xml:space="preserve">CORREDOR       </t>
  </si>
  <si>
    <t xml:space="preserve">MARIA ISABEL                            </t>
  </si>
  <si>
    <t xml:space="preserve">SANTANDER      </t>
  </si>
  <si>
    <t xml:space="preserve">CEBALLOS       </t>
  </si>
  <si>
    <t xml:space="preserve">BLANCA LUCY                             </t>
  </si>
  <si>
    <t xml:space="preserve">COLLAZOS       </t>
  </si>
  <si>
    <t xml:space="preserve">MARLENY                                 </t>
  </si>
  <si>
    <t xml:space="preserve">DE GOMEZ       </t>
  </si>
  <si>
    <t xml:space="preserve">ANA ELISA                               </t>
  </si>
  <si>
    <t xml:space="preserve">DE CIFUENTES   </t>
  </si>
  <si>
    <t xml:space="preserve">ANATILDE                                </t>
  </si>
  <si>
    <t xml:space="preserve">NOVA           </t>
  </si>
  <si>
    <t xml:space="preserve">TILCIA                                  </t>
  </si>
  <si>
    <t xml:space="preserve">DE CASTELLANOS </t>
  </si>
  <si>
    <t xml:space="preserve">FLOR MARIA                              </t>
  </si>
  <si>
    <t xml:space="preserve">GAMBOA         </t>
  </si>
  <si>
    <t xml:space="preserve">SAAVEDRA       </t>
  </si>
  <si>
    <t xml:space="preserve">MARIA AYDEE                             </t>
  </si>
  <si>
    <t xml:space="preserve">BEJARANO       </t>
  </si>
  <si>
    <t xml:space="preserve">ALAGUNA        </t>
  </si>
  <si>
    <t xml:space="preserve">DAISSY                                  </t>
  </si>
  <si>
    <t xml:space="preserve">MOTTA          </t>
  </si>
  <si>
    <t xml:space="preserve">BARRETO        </t>
  </si>
  <si>
    <t xml:space="preserve">LUCINDA                                 </t>
  </si>
  <si>
    <t xml:space="preserve">OCHOA          </t>
  </si>
  <si>
    <t xml:space="preserve">JUAN BAUTISTA                           </t>
  </si>
  <si>
    <t xml:space="preserve">SALAZAR        </t>
  </si>
  <si>
    <t xml:space="preserve">DE ZAMBRANO    </t>
  </si>
  <si>
    <t xml:space="preserve">MARIELA                                 </t>
  </si>
  <si>
    <t xml:space="preserve">DE PUENTES     </t>
  </si>
  <si>
    <t xml:space="preserve">GLADYS BEATRIZ                          </t>
  </si>
  <si>
    <t xml:space="preserve">PUENTES        </t>
  </si>
  <si>
    <t xml:space="preserve">MALDONADO      </t>
  </si>
  <si>
    <t xml:space="preserve">JOSE ALFONSO                            </t>
  </si>
  <si>
    <t xml:space="preserve">ROZO           </t>
  </si>
  <si>
    <t xml:space="preserve">RUBIANO        </t>
  </si>
  <si>
    <t xml:space="preserve">BOSIGA         </t>
  </si>
  <si>
    <t xml:space="preserve">JAVIER                                  </t>
  </si>
  <si>
    <t xml:space="preserve">MARIA BERENICE                          </t>
  </si>
  <si>
    <t xml:space="preserve">ESGUERRA       </t>
  </si>
  <si>
    <t xml:space="preserve">REAL           </t>
  </si>
  <si>
    <t xml:space="preserve">MELIDA                                  </t>
  </si>
  <si>
    <t xml:space="preserve">LUZ VICTORIA                            </t>
  </si>
  <si>
    <t xml:space="preserve">MARTHA LUCIA                            </t>
  </si>
  <si>
    <t xml:space="preserve">ALEJANDRO                               </t>
  </si>
  <si>
    <t xml:space="preserve">ULLOA          </t>
  </si>
  <si>
    <t xml:space="preserve">NUBIA                                   </t>
  </si>
  <si>
    <t xml:space="preserve">SALAMANCA      </t>
  </si>
  <si>
    <t xml:space="preserve">LUIS ALFONSO                            </t>
  </si>
  <si>
    <t xml:space="preserve">DE ULLOA       </t>
  </si>
  <si>
    <t xml:space="preserve">ANA RITA                                </t>
  </si>
  <si>
    <t xml:space="preserve">SAENZ          </t>
  </si>
  <si>
    <t xml:space="preserve">ADALUZ                                  </t>
  </si>
  <si>
    <t xml:space="preserve">DUQUE          </t>
  </si>
  <si>
    <t xml:space="preserve">LUIS CARLOS                             </t>
  </si>
  <si>
    <t xml:space="preserve">GRACIELA                                </t>
  </si>
  <si>
    <t xml:space="preserve">EVANGELINA                              </t>
  </si>
  <si>
    <t xml:space="preserve">DE PAIBA       </t>
  </si>
  <si>
    <t xml:space="preserve">BEATRIZ                                 </t>
  </si>
  <si>
    <t xml:space="preserve">EDILMA                                  </t>
  </si>
  <si>
    <t xml:space="preserve">DE DIAZ        </t>
  </si>
  <si>
    <t xml:space="preserve">ANA LUCIA                               </t>
  </si>
  <si>
    <t xml:space="preserve">MARIA ANA LUCIA                         </t>
  </si>
  <si>
    <t xml:space="preserve">BERRIO         </t>
  </si>
  <si>
    <t xml:space="preserve">ISABEL                                  </t>
  </si>
  <si>
    <t xml:space="preserve">VELOZA         </t>
  </si>
  <si>
    <t xml:space="preserve">MARINA                                  </t>
  </si>
  <si>
    <t xml:space="preserve">LUIS MARIA                              </t>
  </si>
  <si>
    <t xml:space="preserve">ROSA MARIA                              </t>
  </si>
  <si>
    <t xml:space="preserve">DELGADO        </t>
  </si>
  <si>
    <t xml:space="preserve">DE POVEDA      </t>
  </si>
  <si>
    <t xml:space="preserve">ELVIRA                                  </t>
  </si>
  <si>
    <t xml:space="preserve">MARIA ELVIRA                            </t>
  </si>
  <si>
    <t xml:space="preserve">UMBARILA       </t>
  </si>
  <si>
    <t xml:space="preserve">BLANCA CECILIA                          </t>
  </si>
  <si>
    <t xml:space="preserve">GLORIA MARINA                           </t>
  </si>
  <si>
    <t xml:space="preserve">QUIROZ         </t>
  </si>
  <si>
    <t xml:space="preserve">CARMEN YADIRA                           </t>
  </si>
  <si>
    <t xml:space="preserve">MENDOZA        </t>
  </si>
  <si>
    <t xml:space="preserve">SARMIENTO      </t>
  </si>
  <si>
    <t xml:space="preserve">MARIA BERNARDA                          </t>
  </si>
  <si>
    <t xml:space="preserve">SEGURA         </t>
  </si>
  <si>
    <t xml:space="preserve">USECHE         </t>
  </si>
  <si>
    <t xml:space="preserve">DE GALLO       </t>
  </si>
  <si>
    <t xml:space="preserve">LILIA                                   </t>
  </si>
  <si>
    <t xml:space="preserve">PAULINA                                 </t>
  </si>
  <si>
    <t xml:space="preserve">FUQUENE        </t>
  </si>
  <si>
    <t xml:space="preserve">BARACALDO      </t>
  </si>
  <si>
    <t xml:space="preserve">TITO                                    </t>
  </si>
  <si>
    <t xml:space="preserve">RONALD EDGARDO                          </t>
  </si>
  <si>
    <t xml:space="preserve">VILLARREAL     </t>
  </si>
  <si>
    <t xml:space="preserve">PARDO          </t>
  </si>
  <si>
    <t xml:space="preserve">ANA MARINA                              </t>
  </si>
  <si>
    <t xml:space="preserve">ORIANA SOFIA                            </t>
  </si>
  <si>
    <t xml:space="preserve">DE VELASCO     </t>
  </si>
  <si>
    <t xml:space="preserve">DE PALACIOS    </t>
  </si>
  <si>
    <t xml:space="preserve">MARIA STELLA                            </t>
  </si>
  <si>
    <t xml:space="preserve">FLOR MARINA                             </t>
  </si>
  <si>
    <t xml:space="preserve">JULIA                                   </t>
  </si>
  <si>
    <t xml:space="preserve">LIGIA                                   </t>
  </si>
  <si>
    <t xml:space="preserve">LUZ ALBA                                </t>
  </si>
  <si>
    <t xml:space="preserve">LUIS ANTONIO                            </t>
  </si>
  <si>
    <t xml:space="preserve">NIETO          </t>
  </si>
  <si>
    <t xml:space="preserve">ALEYDA                                  </t>
  </si>
  <si>
    <t xml:space="preserve">CAMPO          </t>
  </si>
  <si>
    <t xml:space="preserve">LEON           </t>
  </si>
  <si>
    <t xml:space="preserve">SORZA          </t>
  </si>
  <si>
    <t xml:space="preserve">NESTOR JULIO                            </t>
  </si>
  <si>
    <t xml:space="preserve">ERIKA NATALIA                           </t>
  </si>
  <si>
    <t xml:space="preserve">BLANCA TERESA                           </t>
  </si>
  <si>
    <t xml:space="preserve">MARIA CEDENA                            </t>
  </si>
  <si>
    <t xml:space="preserve">RUBIO          </t>
  </si>
  <si>
    <t xml:space="preserve">ALARCON        </t>
  </si>
  <si>
    <t xml:space="preserve">GLADYS                                  </t>
  </si>
  <si>
    <t xml:space="preserve">MARTHA                                  </t>
  </si>
  <si>
    <t xml:space="preserve">MARIA DEL CARMEN                        </t>
  </si>
  <si>
    <t xml:space="preserve">MESA           </t>
  </si>
  <si>
    <t xml:space="preserve">ANA JOSEFA                              </t>
  </si>
  <si>
    <t xml:space="preserve">CAPERA         </t>
  </si>
  <si>
    <t xml:space="preserve">NORMA CONSTANZA                         </t>
  </si>
  <si>
    <t xml:space="preserve">PARRA          </t>
  </si>
  <si>
    <t xml:space="preserve">LEGUIZAMON     </t>
  </si>
  <si>
    <t xml:space="preserve">MERCEDES                                </t>
  </si>
  <si>
    <t xml:space="preserve">VDA DE PARRA   </t>
  </si>
  <si>
    <t xml:space="preserve">ELSA                                    </t>
  </si>
  <si>
    <t xml:space="preserve">TRIANA         </t>
  </si>
  <si>
    <t xml:space="preserve">BLANCA ELVIA                            </t>
  </si>
  <si>
    <t xml:space="preserve">POVEDA         </t>
  </si>
  <si>
    <t xml:space="preserve">RITA JULIA                              </t>
  </si>
  <si>
    <t xml:space="preserve">RIGUEROS       </t>
  </si>
  <si>
    <t xml:space="preserve">CONSUELO                                </t>
  </si>
  <si>
    <t xml:space="preserve">CANCELADO      </t>
  </si>
  <si>
    <t xml:space="preserve">CLAVIJO        </t>
  </si>
  <si>
    <t xml:space="preserve">OMAIRA                                  </t>
  </si>
  <si>
    <t xml:space="preserve">ELIZABETH                               </t>
  </si>
  <si>
    <t xml:space="preserve">MARTHA NELLY                            </t>
  </si>
  <si>
    <t xml:space="preserve">LOMBANA        </t>
  </si>
  <si>
    <t xml:space="preserve">DEMSEY SIMON                            </t>
  </si>
  <si>
    <t xml:space="preserve">LUCIANNA                                </t>
  </si>
  <si>
    <t xml:space="preserve">MEDINA         </t>
  </si>
  <si>
    <t xml:space="preserve">OSSA           </t>
  </si>
  <si>
    <t xml:space="preserve">ALICIA JUDITH                           </t>
  </si>
  <si>
    <t xml:space="preserve">JUDITH                                  </t>
  </si>
  <si>
    <t xml:space="preserve">AGUIRRE        </t>
  </si>
  <si>
    <t xml:space="preserve">DIEGO FERNANDO                          </t>
  </si>
  <si>
    <t xml:space="preserve">MONTERO        </t>
  </si>
  <si>
    <t xml:space="preserve">GILMA                                   </t>
  </si>
  <si>
    <t xml:space="preserve">ANGELICA                                </t>
  </si>
  <si>
    <t xml:space="preserve">DEL VILLAR     </t>
  </si>
  <si>
    <t xml:space="preserve">CLAUDIA PATRICIA                        </t>
  </si>
  <si>
    <t xml:space="preserve">DE AGUILAR     </t>
  </si>
  <si>
    <t xml:space="preserve">MARIA JOSEFA                            </t>
  </si>
  <si>
    <t xml:space="preserve">VALLES         </t>
  </si>
  <si>
    <t xml:space="preserve">LEGUIZAMO      </t>
  </si>
  <si>
    <t xml:space="preserve">INES                                    </t>
  </si>
  <si>
    <t xml:space="preserve">SANDRA LILIANA                          </t>
  </si>
  <si>
    <t xml:space="preserve">FELIX                                   </t>
  </si>
  <si>
    <t xml:space="preserve">FLOR ALBA                               </t>
  </si>
  <si>
    <t xml:space="preserve">ZABALA         </t>
  </si>
  <si>
    <t xml:space="preserve">CASTIBLANCO    </t>
  </si>
  <si>
    <t xml:space="preserve">PABLO EMILIO                            </t>
  </si>
  <si>
    <t xml:space="preserve">JONATHAN DAVID                          </t>
  </si>
  <si>
    <t xml:space="preserve">CESAR MARTIN                            </t>
  </si>
  <si>
    <t xml:space="preserve">RUA            </t>
  </si>
  <si>
    <t xml:space="preserve">CLARA ISABEL                            </t>
  </si>
  <si>
    <t xml:space="preserve">SOL MARIA                               </t>
  </si>
  <si>
    <t xml:space="preserve">SOFIA                                   </t>
  </si>
  <si>
    <t xml:space="preserve">HERRERA        </t>
  </si>
  <si>
    <t xml:space="preserve">NELSON RAUL                             </t>
  </si>
  <si>
    <t xml:space="preserve">JUAN CAMILO                             </t>
  </si>
  <si>
    <t xml:space="preserve">EDGAR FERNANDO                          </t>
  </si>
  <si>
    <t xml:space="preserve">MYRIAN STELLA                           </t>
  </si>
  <si>
    <t xml:space="preserve">LIA ANTONELLA                           </t>
  </si>
  <si>
    <t xml:space="preserve">CORINNE ELYSE                           </t>
  </si>
  <si>
    <t xml:space="preserve">NAVARRETE      </t>
  </si>
  <si>
    <t xml:space="preserve">JUAN PABLO                              </t>
  </si>
  <si>
    <t xml:space="preserve">MAYORGA        </t>
  </si>
  <si>
    <t xml:space="preserve">PAULO HERNAN                            </t>
  </si>
  <si>
    <t xml:space="preserve">MELANI SOPHIA                           </t>
  </si>
  <si>
    <t xml:space="preserve">PAULO YERADH                            </t>
  </si>
  <si>
    <t xml:space="preserve">DEYSY VALENTINA                         </t>
  </si>
  <si>
    <t xml:space="preserve">EMILY PAOLA                             </t>
  </si>
  <si>
    <t xml:space="preserve">ANGELA MARYURI                          </t>
  </si>
  <si>
    <t xml:space="preserve">KIMBERLYN PAOLA                         </t>
  </si>
  <si>
    <t xml:space="preserve">BONILLA        </t>
  </si>
  <si>
    <t xml:space="preserve">MARCO TULIO                             </t>
  </si>
  <si>
    <t xml:space="preserve">DE BONILLA     </t>
  </si>
  <si>
    <t xml:space="preserve">OLGA MARIELA                            </t>
  </si>
  <si>
    <t xml:space="preserve">FRANCISCO ANTONIO                       </t>
  </si>
  <si>
    <t xml:space="preserve">QUIROGA        </t>
  </si>
  <si>
    <t xml:space="preserve">PALOMINO       </t>
  </si>
  <si>
    <t xml:space="preserve">NIDIA                                   </t>
  </si>
  <si>
    <t xml:space="preserve">HECTOR OSWALDO                          </t>
  </si>
  <si>
    <t xml:space="preserve">NATALIA YADIRA                          </t>
  </si>
  <si>
    <t xml:space="preserve">PAULA VALENTINA                         </t>
  </si>
  <si>
    <t xml:space="preserve">LUNA SAMANTHA                           </t>
  </si>
  <si>
    <t xml:space="preserve">RAMOS          </t>
  </si>
  <si>
    <t xml:space="preserve">OTONIEL                                 </t>
  </si>
  <si>
    <t xml:space="preserve">MARIA IMELDA                            </t>
  </si>
  <si>
    <t xml:space="preserve">BERMEO         </t>
  </si>
  <si>
    <t xml:space="preserve">ELSA MARGOT                             </t>
  </si>
  <si>
    <t xml:space="preserve">JUAN DIEGO                              </t>
  </si>
  <si>
    <t xml:space="preserve">SANTIAGO                                </t>
  </si>
  <si>
    <t xml:space="preserve">SAUL                                    </t>
  </si>
  <si>
    <t xml:space="preserve">WALTER FARLEY                           </t>
  </si>
  <si>
    <t xml:space="preserve">ANGELI YERLI                            </t>
  </si>
  <si>
    <t xml:space="preserve">LEUMAN ORLANDO                          </t>
  </si>
  <si>
    <t xml:space="preserve">JOHANA CRISTINA                         </t>
  </si>
  <si>
    <t xml:space="preserve">JOHAN STIVENTS                          </t>
  </si>
  <si>
    <t xml:space="preserve">DIEGO ARMANDO                           </t>
  </si>
  <si>
    <t xml:space="preserve">GUARIN         </t>
  </si>
  <si>
    <t xml:space="preserve">SARA SOFIA                              </t>
  </si>
  <si>
    <t>POBLACIÓN</t>
  </si>
  <si>
    <t>INICIO CONTRATO</t>
  </si>
  <si>
    <t>FIN CONTRATO</t>
  </si>
  <si>
    <t>ACTA DE INICIO</t>
  </si>
  <si>
    <t>PERIODO A COBRAR</t>
  </si>
  <si>
    <t>Pensionados</t>
  </si>
  <si>
    <t>SALDO CUENTA DE COBRO SEGÚN EDAD INICIO CONTRATO</t>
  </si>
  <si>
    <t>EDAD AL INICIO DEL CONTRATO</t>
  </si>
  <si>
    <t>TIPO EDAD</t>
  </si>
  <si>
    <t xml:space="preserve">EDAD AL CORTE </t>
  </si>
  <si>
    <t>NACIMIENTO_FECHA</t>
  </si>
  <si>
    <t>FECHA CONSULTA BDUA</t>
  </si>
  <si>
    <t>ESTADO</t>
  </si>
  <si>
    <t>ENTIDAD</t>
  </si>
  <si>
    <t>REGIMEN</t>
  </si>
  <si>
    <t>TIPO_AFILIADO</t>
  </si>
  <si>
    <t>ALERTA</t>
  </si>
  <si>
    <t>NOTAS DE LA CONCILIACIÓN</t>
  </si>
  <si>
    <t>APLICA PARA FACTURACIÓN</t>
  </si>
  <si>
    <t>OBSERVACIÓN DISTRITAL</t>
  </si>
  <si>
    <t>VALIDACIONES A TENER EN CUENTA</t>
  </si>
  <si>
    <t>RETIRO?</t>
  </si>
  <si>
    <t>OBS RETIRO</t>
  </si>
  <si>
    <t>Mayor o igual a 60años</t>
  </si>
  <si>
    <t>Etiquetas de fila</t>
  </si>
  <si>
    <t>Total general</t>
  </si>
  <si>
    <t>Q</t>
  </si>
  <si>
    <t xml:space="preserve">MYRIAM                                  </t>
  </si>
  <si>
    <t xml:space="preserve">PORRAS         </t>
  </si>
  <si>
    <t xml:space="preserve">JEFFER ALEXANDER                        </t>
  </si>
  <si>
    <t xml:space="preserve">ROSALINA                                </t>
  </si>
  <si>
    <t>hijo mayor 23</t>
  </si>
  <si>
    <t xml:space="preserve">RIAÑO          </t>
  </si>
  <si>
    <t xml:space="preserve">MARIÑO         </t>
  </si>
  <si>
    <t xml:space="preserve">NUÑEZ          </t>
  </si>
  <si>
    <t xml:space="preserve">CAÑOLA         </t>
  </si>
  <si>
    <t xml:space="preserve">ESTUPIÑAN      </t>
  </si>
  <si>
    <t xml:space="preserve">FANDIÑO        </t>
  </si>
  <si>
    <t xml:space="preserve">PEÑA           </t>
  </si>
  <si>
    <t xml:space="preserve">MONTAÑO        </t>
  </si>
  <si>
    <t xml:space="preserve">TRASLAVIÑA     </t>
  </si>
  <si>
    <t xml:space="preserve">BRICEÑO        </t>
  </si>
  <si>
    <t xml:space="preserve">ACUÑA          </t>
  </si>
  <si>
    <t xml:space="preserve">CASTAÑO        </t>
  </si>
  <si>
    <t xml:space="preserve">CASTAÑEDA      </t>
  </si>
  <si>
    <t xml:space="preserve">UMAÑA          </t>
  </si>
  <si>
    <t xml:space="preserve">HERREÑO        </t>
  </si>
  <si>
    <t xml:space="preserve">AVENDAÑO       </t>
  </si>
  <si>
    <t xml:space="preserve">MUÑOZ          </t>
  </si>
  <si>
    <t xml:space="preserve">SALDAÑA        </t>
  </si>
  <si>
    <t xml:space="preserve">ELIZA                                   </t>
  </si>
  <si>
    <t>DIRECCION</t>
  </si>
  <si>
    <t>TELEFONO</t>
  </si>
  <si>
    <t>CIUDAD</t>
  </si>
  <si>
    <t>DEPARTAMENTO</t>
  </si>
  <si>
    <t xml:space="preserve">CLL 15 NO 10 26 APTO 309 BL B CENTRO              </t>
  </si>
  <si>
    <t xml:space="preserve">BOGOTA D.C.    </t>
  </si>
  <si>
    <t xml:space="preserve">BOGOTA         </t>
  </si>
  <si>
    <t xml:space="preserve">DG 41A S 34B 20                                   </t>
  </si>
  <si>
    <t xml:space="preserve">CR 69 B 77 919                                    </t>
  </si>
  <si>
    <t xml:space="preserve">VRD GUATANCUY KM 4 VIA CHIQUINQUIRA               </t>
  </si>
  <si>
    <t xml:space="preserve">UBATE          </t>
  </si>
  <si>
    <t xml:space="preserve">CUNDINAMARCA   </t>
  </si>
  <si>
    <t xml:space="preserve">KR 7  4053                                        </t>
  </si>
  <si>
    <t xml:space="preserve">CL 72 88 44 T2 APTO 701                           </t>
  </si>
  <si>
    <t xml:space="preserve">CL 85 BIS 94 F 20 AP 301 T 1 BOSQUES DEL          </t>
  </si>
  <si>
    <t xml:space="preserve">CL 147 7 F 12 APTO 1003                           </t>
  </si>
  <si>
    <t xml:space="preserve">CRA 17 A  52 82 SUR                               </t>
  </si>
  <si>
    <t xml:space="preserve">CL 32 A SUR 100 46 APTO 301                       </t>
  </si>
  <si>
    <t xml:space="preserve">TV 78 H BIS 42 F 19 SUR                           </t>
  </si>
  <si>
    <t xml:space="preserve">CL 17 SUR 10 25                                   </t>
  </si>
  <si>
    <t xml:space="preserve">CR 112 C 75 79                                    </t>
  </si>
  <si>
    <t xml:space="preserve">TV 12D 46 17 SUR                                  </t>
  </si>
  <si>
    <t xml:space="preserve">CL 48 A 79 D 37 S IN 5 APTO 102                   </t>
  </si>
  <si>
    <t xml:space="preserve">KR  7BB 146 25  APT503                            </t>
  </si>
  <si>
    <t xml:space="preserve">CL 77 C 107 27                                    </t>
  </si>
  <si>
    <t xml:space="preserve">CL LE 8 N 5 80 PI 2 SANTA ROSA                    </t>
  </si>
  <si>
    <t xml:space="preserve">DUITAMA        </t>
  </si>
  <si>
    <t xml:space="preserve">BOYACA         </t>
  </si>
  <si>
    <t xml:space="preserve">IBAGUE         </t>
  </si>
  <si>
    <t xml:space="preserve">TOLIMA         </t>
  </si>
  <si>
    <t xml:space="preserve">KR 72 C BIS  5783                                 </t>
  </si>
  <si>
    <t xml:space="preserve">CL 142 13 33 APTO 701                             </t>
  </si>
  <si>
    <t xml:space="preserve">VALLE          </t>
  </si>
  <si>
    <t xml:space="preserve">CL 149 50 37 AP 706 A                             </t>
  </si>
  <si>
    <t xml:space="preserve">CR 5 A 6 26                                       </t>
  </si>
  <si>
    <t xml:space="preserve">CL 66 83 57 VILLA LUZ APTO 300                    </t>
  </si>
  <si>
    <t xml:space="preserve">TV 76 130 48 APTO 202                             </t>
  </si>
  <si>
    <t xml:space="preserve">CL 86 86 A 28 IN 112                              </t>
  </si>
  <si>
    <t xml:space="preserve">CR 94 G 86 A 32 QUIRIGUA                          </t>
  </si>
  <si>
    <t xml:space="preserve">CL 6 C N 73 45 IN 3 APTO 311 PORTAL AMER          </t>
  </si>
  <si>
    <t xml:space="preserve">CR 7 40 53                                        </t>
  </si>
  <si>
    <t xml:space="preserve">VRD RESGUARDO BAJO SECTOR ALTO LA CRUZ            </t>
  </si>
  <si>
    <t xml:space="preserve">CHOACHI        </t>
  </si>
  <si>
    <t xml:space="preserve">CL 165 55 A 81 PICADILLY JUNIO SAN CA 12          </t>
  </si>
  <si>
    <t xml:space="preserve">DIG 2 10 20 ESTE                                  </t>
  </si>
  <si>
    <t xml:space="preserve">CLL 48IBIS NO 10C 11SUR                           </t>
  </si>
  <si>
    <t xml:space="preserve">CL 70 A 112 60                                    </t>
  </si>
  <si>
    <t xml:space="preserve">CR 104 A 21 3 PI 2                                </t>
  </si>
  <si>
    <t xml:space="preserve">CL 10B N 88A 27                                   </t>
  </si>
  <si>
    <t xml:space="preserve">CR 108 141 A 45 CONJ EL PILAR SUBA BL 57          </t>
  </si>
  <si>
    <t xml:space="preserve">CL 20 A 96 C 24 APTO 302                          </t>
  </si>
  <si>
    <t xml:space="preserve">CL 33 0 ESTE 43                                   </t>
  </si>
  <si>
    <t xml:space="preserve">CL 35 23 A 21 S APTO PI 1                         </t>
  </si>
  <si>
    <t xml:space="preserve">CL 1 C SUR N 7 A 28                               </t>
  </si>
  <si>
    <t xml:space="preserve">CR 20 32A 45                                      </t>
  </si>
  <si>
    <t xml:space="preserve">CL 163 62 95 TO 3 APTO 606                        </t>
  </si>
  <si>
    <t xml:space="preserve">CL 21 B 11 29 APTO 102 BL 68 ET                   </t>
  </si>
  <si>
    <t xml:space="preserve">SOACHA         </t>
  </si>
  <si>
    <t xml:space="preserve">CAJICA         </t>
  </si>
  <si>
    <t xml:space="preserve">CL 52GSUR NO 36A29                                </t>
  </si>
  <si>
    <t xml:space="preserve">FUSAGASUGA     </t>
  </si>
  <si>
    <t xml:space="preserve">CL 23 D 86 51 IN 1 APTO 204                       </t>
  </si>
  <si>
    <t xml:space="preserve">CR 11 B N 34 C 66 SUR                             </t>
  </si>
  <si>
    <t xml:space="preserve">VRD RIO GRANDE SC RINCON                          </t>
  </si>
  <si>
    <t xml:space="preserve">TV 88 A 82 A 21                                   </t>
  </si>
  <si>
    <t xml:space="preserve">CA 42 8A 61                                       </t>
  </si>
  <si>
    <t xml:space="preserve">CL 40 A 78 I 35 SUR                               </t>
  </si>
  <si>
    <t xml:space="preserve">CL 66 59 31 TR12 AP603                            </t>
  </si>
  <si>
    <t xml:space="preserve">CR 51 B 16 51 SUR CA EXT 59                       </t>
  </si>
  <si>
    <t xml:space="preserve">CR 111 C 75 B 23                                  </t>
  </si>
  <si>
    <t xml:space="preserve">CHIA           </t>
  </si>
  <si>
    <t xml:space="preserve">CR 15B 184 06 2 PISO                              </t>
  </si>
  <si>
    <t xml:space="preserve">CR 97 24 32 CA 93                                 </t>
  </si>
  <si>
    <t xml:space="preserve">CRA 9 NO 21 34 APTO 501 CENTRO                    </t>
  </si>
  <si>
    <t xml:space="preserve">CL 35 A SUR 93 34                                 </t>
  </si>
  <si>
    <t xml:space="preserve">CL 13 24 G 38 S BR RESTREPO TO B APTO 30          </t>
  </si>
  <si>
    <t xml:space="preserve">CR 6 BIS N 189 A 27                               </t>
  </si>
  <si>
    <t xml:space="preserve">CL 1D 29B 62                                      </t>
  </si>
  <si>
    <t xml:space="preserve">TV 78 B 40 G 15 APTO CA                           </t>
  </si>
  <si>
    <t xml:space="preserve">CR 9 188 16 BR LIJACA                             </t>
  </si>
  <si>
    <t xml:space="preserve">CR 24 62 B 3 SUR                                  </t>
  </si>
  <si>
    <t xml:space="preserve">CR 3 C 38 7 SURGUACAMAYAS                         </t>
  </si>
  <si>
    <t xml:space="preserve">CL 69 B 105 F 94 PI 1                             </t>
  </si>
  <si>
    <t xml:space="preserve">KR 24 NO 35 30 T2 APT 402                         </t>
  </si>
  <si>
    <t xml:space="preserve">FLORIDABLANCA  </t>
  </si>
  <si>
    <t xml:space="preserve">CR 8 C 182 61 SAN ANTONIO                         </t>
  </si>
  <si>
    <t xml:space="preserve">KR 92 76 79                                       </t>
  </si>
  <si>
    <t xml:space="preserve">CL 130DBIS 105 10                                 </t>
  </si>
  <si>
    <t xml:space="preserve">CARRERA 86B 62 21 SUR                             </t>
  </si>
  <si>
    <t xml:space="preserve">KR 79 A NO 11 B 52 AP 306 BL B                    </t>
  </si>
  <si>
    <t xml:space="preserve">KR 23 # 28 A SUR - 30                             </t>
  </si>
  <si>
    <t xml:space="preserve">CRA 9ESTE NO 62 36 SUR                            </t>
  </si>
  <si>
    <t xml:space="preserve">CL 39 D SUR  3 B63                                </t>
  </si>
  <si>
    <t xml:space="preserve">CL 57A 93C 51 SUR IN7C9                           </t>
  </si>
  <si>
    <t xml:space="preserve">CL 100 7 45                                       </t>
  </si>
  <si>
    <t xml:space="preserve">CL 47 SUR 80 47                                   </t>
  </si>
  <si>
    <t xml:space="preserve">CR 68 H BIS 35  23 SUR                            </t>
  </si>
  <si>
    <t xml:space="preserve">CL 22 D 86 21 APTO 105                            </t>
  </si>
  <si>
    <t xml:space="preserve">CL 53 SUR 36 A 62                                 </t>
  </si>
  <si>
    <t xml:space="preserve">CR 8 D 191 28                                     </t>
  </si>
  <si>
    <t xml:space="preserve">CL 87 95 C 48 APTO 303                            </t>
  </si>
  <si>
    <t xml:space="preserve">TV 60 59 24 SUR TO 1 AP 2002                      </t>
  </si>
  <si>
    <t xml:space="preserve">CL 166 54C 18                                     </t>
  </si>
  <si>
    <t xml:space="preserve">CR 2 12 A 66 MZ 2 IN 5 CA 31                      </t>
  </si>
  <si>
    <t xml:space="preserve">MOSQUERA       </t>
  </si>
  <si>
    <t xml:space="preserve">CR 49 A 128 C 19                                  </t>
  </si>
  <si>
    <t xml:space="preserve">CR 72G 39F 25 SUR                                 </t>
  </si>
  <si>
    <t xml:space="preserve">DG 50 SUR # 59 - 04 IN 7                          </t>
  </si>
  <si>
    <t xml:space="preserve">CR 72 I NO 42 F 83 SUR APTO 202 IN 15             </t>
  </si>
  <si>
    <t xml:space="preserve">CR 8 G 161 15 PI 1                                </t>
  </si>
  <si>
    <t xml:space="preserve">CR 73 146F 31                                     </t>
  </si>
  <si>
    <t xml:space="preserve">CL 191 4 C 11                                     </t>
  </si>
  <si>
    <t xml:space="preserve">CL 145 B 48 09                                    </t>
  </si>
  <si>
    <t xml:space="preserve">CR 17 K 65 51 SUR                                 </t>
  </si>
  <si>
    <t xml:space="preserve">CR 112 65 B 29 CASA                               </t>
  </si>
  <si>
    <t xml:space="preserve">CL 12 1 A 18 CA 3 BOSQUE BONET                    </t>
  </si>
  <si>
    <t xml:space="preserve">TV 3 B ESTE 23A 06 SUR                            </t>
  </si>
  <si>
    <t xml:space="preserve">CL 95 14 B 5 S                                    </t>
  </si>
  <si>
    <t xml:space="preserve">CL 44C 45 53 INT 9 APTO 704                       </t>
  </si>
  <si>
    <t xml:space="preserve">CL 150 48 33                                      </t>
  </si>
  <si>
    <t xml:space="preserve">AK 80 8F 22 CASTILLA                              </t>
  </si>
  <si>
    <t xml:space="preserve">AV 22 42 19                                       </t>
  </si>
  <si>
    <t xml:space="preserve">CR 56 A 2 12                                      </t>
  </si>
  <si>
    <t xml:space="preserve">CR 77 D 52 A 20                                   </t>
  </si>
  <si>
    <t xml:space="preserve">DG 48 M 5 Q 48 S IN 2                             </t>
  </si>
  <si>
    <t xml:space="preserve">KR 72 R # 48 SUR - 46                             </t>
  </si>
  <si>
    <t xml:space="preserve">CRA 9 NO 7 44 S                                   </t>
  </si>
  <si>
    <t xml:space="preserve">CL 8 A 70 26 BR MARSELLA                          </t>
  </si>
  <si>
    <t xml:space="preserve">CR 71 A 64 G 05                                   </t>
  </si>
  <si>
    <t xml:space="preserve">CR 4 B BIS 32 B 13                                </t>
  </si>
  <si>
    <t xml:space="preserve">CL 97 70 C 89 TO 3 AP 1103                        </t>
  </si>
  <si>
    <t xml:space="preserve">DG 40 A BIS 16 63                                 </t>
  </si>
  <si>
    <t xml:space="preserve">CR 10 B 182 A 40 SAN ANTONIO NORTE                </t>
  </si>
  <si>
    <t xml:space="preserve">DG 5 F 43 B 51                                    </t>
  </si>
  <si>
    <t xml:space="preserve">VRD MESITAS                                       </t>
  </si>
  <si>
    <t xml:space="preserve">TABIO          </t>
  </si>
  <si>
    <t xml:space="preserve">CR 38  26 385 BL 12 APTO 130                      </t>
  </si>
  <si>
    <t xml:space="preserve">MEDELLIN       </t>
  </si>
  <si>
    <t xml:space="preserve">ANTIOQUIA      </t>
  </si>
  <si>
    <t xml:space="preserve">CL 96 SUR 6 ESTE 21                               </t>
  </si>
  <si>
    <t xml:space="preserve">ET 1 BO12 AP 101                                  </t>
  </si>
  <si>
    <t xml:space="preserve">CR 50 B N 64 A 90 PI 2 BR SAN MIGUEL              </t>
  </si>
  <si>
    <t xml:space="preserve">CLL 76 A N 108  70                                </t>
  </si>
  <si>
    <t xml:space="preserve">CR 119 77 B 49 TO 1 APT 1201                      </t>
  </si>
  <si>
    <t xml:space="preserve">CL 64 G 97 A 11                                   </t>
  </si>
  <si>
    <t xml:space="preserve">CL 4 F 53 F 47                                    </t>
  </si>
  <si>
    <t xml:space="preserve">C L 59 B 48 B 50 SUR                              </t>
  </si>
  <si>
    <t xml:space="preserve">CR 4 BIS ESTE 46 A 32 SUR BL 25 EN 3 APT          </t>
  </si>
  <si>
    <t xml:space="preserve">CALLE 4 6 20                                      </t>
  </si>
  <si>
    <t xml:space="preserve">GUAVATA        </t>
  </si>
  <si>
    <t xml:space="preserve">CL 17 6 64                                        </t>
  </si>
  <si>
    <t xml:space="preserve">CL 69 A 3 B 25                                    </t>
  </si>
  <si>
    <t xml:space="preserve">CL 78 64 55                                       </t>
  </si>
  <si>
    <t xml:space="preserve">DE PASCAGAZA   </t>
  </si>
  <si>
    <t xml:space="preserve">BERTHA                                  </t>
  </si>
  <si>
    <t xml:space="preserve">CL 9 6 B 25 ESTE                                  </t>
  </si>
  <si>
    <t>CC</t>
  </si>
  <si>
    <t>TI</t>
  </si>
  <si>
    <t>RC</t>
  </si>
  <si>
    <t>Suma de SALDO CUENTA COBRO</t>
  </si>
  <si>
    <t xml:space="preserve">CR 97 A 64 F 30                                   </t>
  </si>
  <si>
    <t xml:space="preserve">MZ G CA 24                                        </t>
  </si>
  <si>
    <t xml:space="preserve">CR 71 D 95 A 25 AP 610                            </t>
  </si>
  <si>
    <t xml:space="preserve">CR 10 BIS 68B 29                                  </t>
  </si>
  <si>
    <t xml:space="preserve">LUISA FERNANDA DEL SOCORRO              </t>
  </si>
  <si>
    <t xml:space="preserve">CL 22 62 51                                       </t>
  </si>
  <si>
    <t xml:space="preserve">VICTOR JULIO                            </t>
  </si>
  <si>
    <t xml:space="preserve">MANUEL ARCESIO                          </t>
  </si>
  <si>
    <t xml:space="preserve">RUBY ESPERANZA                          </t>
  </si>
  <si>
    <t xml:space="preserve">CL 6 B 80 G 17 IN 14 AP 101                       </t>
  </si>
  <si>
    <t xml:space="preserve">TV 52 B 0 27                                      </t>
  </si>
  <si>
    <t xml:space="preserve">TV 37 29 SUR 65                                   </t>
  </si>
  <si>
    <t xml:space="preserve">CARRERA 68 N 56 52 SUR                            </t>
  </si>
  <si>
    <t xml:space="preserve">KR 7 40 58                                        </t>
  </si>
  <si>
    <t xml:space="preserve">ORDUÑA         </t>
  </si>
  <si>
    <t xml:space="preserve">DE MENDEZ      </t>
  </si>
  <si>
    <t xml:space="preserve">MARIA ODALINDA                          </t>
  </si>
  <si>
    <t xml:space="preserve">CR 9 E 36 60 ET III                               </t>
  </si>
  <si>
    <t xml:space="preserve">CR 55 A 165 27 IN 16 AP 201                       </t>
  </si>
  <si>
    <t xml:space="preserve">CR 36 A 56 SUR 48                                 </t>
  </si>
  <si>
    <t xml:space="preserve">CL 34 20 08                                       </t>
  </si>
  <si>
    <t xml:space="preserve">DG 79 D 18 G 78 C PI                              </t>
  </si>
  <si>
    <t>MAIL</t>
  </si>
  <si>
    <t xml:space="preserve">marthaisabelt51@gmail.com                                   </t>
  </si>
  <si>
    <t xml:space="preserve">JOHAN.PINZON@GMAIL.COM                                      </t>
  </si>
  <si>
    <t xml:space="preserve">ANISDELIA@HOTMAIL.COM                                       </t>
  </si>
  <si>
    <t xml:space="preserve">MARCOSICAG@GMAIL.COM                                        </t>
  </si>
  <si>
    <t xml:space="preserve">DIFERPU@GMAIL.COM                                           </t>
  </si>
  <si>
    <t xml:space="preserve">REQUIEREACTUALIZAR@COMPENSARSALUD.COM                       </t>
  </si>
  <si>
    <t xml:space="preserve">FRANCYZV1016@GMAIL.COM                                      </t>
  </si>
  <si>
    <t xml:space="preserve">OLGACOPA1@HOTMAIL.COM                                       </t>
  </si>
  <si>
    <t xml:space="preserve">TATIANARUIZROJAS056@GMAIL.COM                               </t>
  </si>
  <si>
    <t xml:space="preserve">DAGIRAL58@GMAIL.COM                                         </t>
  </si>
  <si>
    <t xml:space="preserve">H.ALVAREZ.111@HOTMAIL.COM                                   </t>
  </si>
  <si>
    <t xml:space="preserve">humbertoflores2658@gmail.com                                </t>
  </si>
  <si>
    <t xml:space="preserve">ARMANDO58FORESTAL@GMAIL.COM                                 </t>
  </si>
  <si>
    <t xml:space="preserve">MARITZITABONITA@GMAIL.COM                                   </t>
  </si>
  <si>
    <t xml:space="preserve">HOMEROS617@GMAIL.COM                                        </t>
  </si>
  <si>
    <t xml:space="preserve">ajcramirezp@gmail.com                                       </t>
  </si>
  <si>
    <t xml:space="preserve">JULIOMARINOBARON@HOTMAIL.COM                                </t>
  </si>
  <si>
    <t xml:space="preserve">DJAIRO47@HOTMAIL.COM                                        </t>
  </si>
  <si>
    <t xml:space="preserve">CALDERONLLANOS.JESUS@GMAIL.COM                              </t>
  </si>
  <si>
    <t xml:space="preserve">ANITAJOYAS@GMAIL.COM                                        </t>
  </si>
  <si>
    <t xml:space="preserve">HENCISODIAZ@HOTMAIL.COM                                     </t>
  </si>
  <si>
    <t xml:space="preserve">aperlaza51@hotmail.com                                      </t>
  </si>
  <si>
    <t xml:space="preserve">CHARLIE.VARELAO@GMAIL.COM                                   </t>
  </si>
  <si>
    <t xml:space="preserve">CPAMZA14@HOTMAIL.COM                                        </t>
  </si>
  <si>
    <t xml:space="preserve">AMILKARAYALA@GMAIL.COM                                      </t>
  </si>
  <si>
    <t xml:space="preserve">ANCHAGUA@GMAIL.COM                                          </t>
  </si>
  <si>
    <t xml:space="preserve">LITOSAN57@GMAIL.COM                                         </t>
  </si>
  <si>
    <t xml:space="preserve">ALEJANDROACOTA10@GMAIL.COM                                  </t>
  </si>
  <si>
    <t xml:space="preserve">CACF64@GMAIL.COM                                            </t>
  </si>
  <si>
    <t xml:space="preserve">CARLOS.GARZON@HOTMAIL.COM                                   </t>
  </si>
  <si>
    <t xml:space="preserve">valesaju003@hotmail.com                                     </t>
  </si>
  <si>
    <t xml:space="preserve">                                                            </t>
  </si>
  <si>
    <t xml:space="preserve">ROJASYOLANDA04@GMAIL.COM                                    </t>
  </si>
  <si>
    <t xml:space="preserve">KAREN.RODRIGUEZ1257@GMAIL.COM                               </t>
  </si>
  <si>
    <t xml:space="preserve">GUST1947@HOTMAIL.COM                                        </t>
  </si>
  <si>
    <t xml:space="preserve">Hectorarmandosanchezh@gmail.com                             </t>
  </si>
  <si>
    <t xml:space="preserve">COSORIO48@GMAIL.COM                                         </t>
  </si>
  <si>
    <t xml:space="preserve">CONTRERASTELLEZ.J@GMAIL.COM                                 </t>
  </si>
  <si>
    <t xml:space="preserve">NENITA345637@HOTMAIL.COM                                    </t>
  </si>
  <si>
    <t xml:space="preserve">JSABOGAL.03@HOTMAIL.COM                                     </t>
  </si>
  <si>
    <t xml:space="preserve">JUANROMEROGARZON7@GMAIL.COM                                 </t>
  </si>
  <si>
    <t xml:space="preserve">FAJARDOMAF@HOTMAIL.COM                                      </t>
  </si>
  <si>
    <t xml:space="preserve">ligiabeltran54@gmail.com                                    </t>
  </si>
  <si>
    <t xml:space="preserve">JOSEGABRIELEB@GMAIL.COM                                     </t>
  </si>
  <si>
    <t xml:space="preserve">HEJUGAR0716@GMAIL.COM                                       </t>
  </si>
  <si>
    <t xml:space="preserve">JRMORAGARCIA@GMAIL.COM                                      </t>
  </si>
  <si>
    <t xml:space="preserve">MORALESGUZMAN.LE@GMAIL.COM                                  </t>
  </si>
  <si>
    <t xml:space="preserve">lilicasav@hotmail.com                                       </t>
  </si>
  <si>
    <t xml:space="preserve">jhonleevan@hotmail.com                                      </t>
  </si>
  <si>
    <t xml:space="preserve">JORGEACOSTA061951@GMAIL.COM                                 </t>
  </si>
  <si>
    <t xml:space="preserve">HERNANDOXO@HOTMAIL.COM                                      </t>
  </si>
  <si>
    <t xml:space="preserve">hernandobc175@hotmail.com                                   </t>
  </si>
  <si>
    <t xml:space="preserve">miguel.morag@hotmail.com                                    </t>
  </si>
  <si>
    <t xml:space="preserve">LUISEPEREZ54@GMAIL.COM                                      </t>
  </si>
  <si>
    <t xml:space="preserve">JOSEHGRANADOS62@GMAIL.COM                                   </t>
  </si>
  <si>
    <t xml:space="preserve">HURTADO.ROSA@HOTMAIL.COM                                    </t>
  </si>
  <si>
    <t xml:space="preserve">JAIROGUIACU@HOTMAIL.COM                                     </t>
  </si>
  <si>
    <t xml:space="preserve">JAIGON02@HOTMAIL.COM                                        </t>
  </si>
  <si>
    <t xml:space="preserve">ANTONIOGRANADOS56@GMAIL.COM                                 </t>
  </si>
  <si>
    <t xml:space="preserve">toberalaguiar@hotmail.com                                   </t>
  </si>
  <si>
    <t xml:space="preserve">LUISEDUARDOCARDENAS36@GMAIL.COM                             </t>
  </si>
  <si>
    <t xml:space="preserve">CL 28 B SUR 9 C ESTE 34                           </t>
  </si>
  <si>
    <t xml:space="preserve">alberolaymi@yahoo.es                                        </t>
  </si>
  <si>
    <t xml:space="preserve">ACAPITE.RG@GMAIL.COM                                        </t>
  </si>
  <si>
    <t xml:space="preserve">LADYLISSETE@GMail.com                                       </t>
  </si>
  <si>
    <t xml:space="preserve">JUANPIS106@YAHOO.COM                                        </t>
  </si>
  <si>
    <t xml:space="preserve">hortycortes@gmail.com                                       </t>
  </si>
  <si>
    <t xml:space="preserve">ANDRE.0109@HOTMAIL.COM                                      </t>
  </si>
  <si>
    <t xml:space="preserve">daza2648@hotmail.com                                        </t>
  </si>
  <si>
    <t xml:space="preserve">MIREYAROBAYO88@GMAIL.COM                                    </t>
  </si>
  <si>
    <t xml:space="preserve">ALEXANDRAJV610@GMAIL.COM                                    </t>
  </si>
  <si>
    <t xml:space="preserve">GLORIALUCIA020@GMAIL.COM                                    </t>
  </si>
  <si>
    <t xml:space="preserve">KMI.ELECTRONICA@GMAIL.COM                                   </t>
  </si>
  <si>
    <t xml:space="preserve">CLARRA_VARGAS@HOTMAIL.COM                                   </t>
  </si>
  <si>
    <t xml:space="preserve">ALEXMONTOYA.20@HOTMAIL.COM                                  </t>
  </si>
  <si>
    <t xml:space="preserve">MEJIABETICO@GMAIL.COM                                       </t>
  </si>
  <si>
    <t xml:space="preserve">BERTHAVEGALUGO@GMAIL.COM                                    </t>
  </si>
  <si>
    <t xml:space="preserve">JAIME_ANDRES.AGUILAR@HOTMAIL.COM                            </t>
  </si>
  <si>
    <t xml:space="preserve">AMERICAJN11@GMAIL.COM                                       </t>
  </si>
  <si>
    <t xml:space="preserve">lucia_1927@hotmail.com                                      </t>
  </si>
  <si>
    <t xml:space="preserve">peraltal29@hotmail.com                                      </t>
  </si>
  <si>
    <t xml:space="preserve">MARITZARODRIGUEZCORREDOR@GMAIL.COM                          </t>
  </si>
  <si>
    <t xml:space="preserve">GO.CO.MARLE@GMAIL.COM                                       </t>
  </si>
  <si>
    <t xml:space="preserve">FANNYDIAZ17@HOTMAIL.COm                                     </t>
  </si>
  <si>
    <t xml:space="preserve">LUIS.CASTELL@HOTMAIL.COM                                    </t>
  </si>
  <si>
    <t xml:space="preserve">gamboamaria6206@gmail.com                                   </t>
  </si>
  <si>
    <t xml:space="preserve">luciamotta790@gmail.com                                     </t>
  </si>
  <si>
    <t xml:space="preserve">marielasalazar2805@gmail.com                                </t>
  </si>
  <si>
    <t xml:space="preserve">MARIABERENICEMORENO@GMAIL.COM                               </t>
  </si>
  <si>
    <t xml:space="preserve">luzvickyvel@gmail.com                                       </t>
  </si>
  <si>
    <t xml:space="preserve">NELLYORTIZ1225@GMAIL.COM                                    </t>
  </si>
  <si>
    <t xml:space="preserve">GANAMAR39@GMAIL.COM                                         </t>
  </si>
  <si>
    <t xml:space="preserve">silverjoha2704@gmail.com                                    </t>
  </si>
  <si>
    <t xml:space="preserve">MINES0109@GMAIL.COM                                         </t>
  </si>
  <si>
    <t xml:space="preserve">VALERYMIPRECIOSA17@HOTMAIL.COM                              </t>
  </si>
  <si>
    <t xml:space="preserve">G2ACOSTA@HOTMAIL.COM                                        </t>
  </si>
  <si>
    <t xml:space="preserve">RUIZMYRIAM1102@GMAIL.COM                                    </t>
  </si>
  <si>
    <t xml:space="preserve">MA-CT130646@HOTMAIL.COM                                     </t>
  </si>
  <si>
    <t xml:space="preserve">DORASABOGAL1@HOTMAIL.COM                                    </t>
  </si>
  <si>
    <t xml:space="preserve">saingarzon40@gmail.com                                      </t>
  </si>
  <si>
    <t xml:space="preserve">cyquirozl@gmail.com                                         </t>
  </si>
  <si>
    <t xml:space="preserve">gloriastella2004@hotmail.com                                </t>
  </si>
  <si>
    <t xml:space="preserve">claopy@yahoo.coM                                            </t>
  </si>
  <si>
    <t xml:space="preserve">davidsanchezuc@gmail.com                                    </t>
  </si>
  <si>
    <t xml:space="preserve">ALEYDAOSPINAVALLE@HOTMAIL.COM                               </t>
  </si>
  <si>
    <t xml:space="preserve">Gracielaluca@hotmail.com                                    </t>
  </si>
  <si>
    <t xml:space="preserve">luzmarinarubiotorres@hotmail.com                            </t>
  </si>
  <si>
    <t xml:space="preserve">VILLARREALMARTHA58@GMAIL.COM                                </t>
  </si>
  <si>
    <t xml:space="preserve">MARIADELC.RODRIGUEZG@HOTMAIL.COM                            </t>
  </si>
  <si>
    <t xml:space="preserve">MERYMESACRISTANCHO@GMAIL.COM                                </t>
  </si>
  <si>
    <t xml:space="preserve">YURYFARLEY@GMAIL.COM                                        </t>
  </si>
  <si>
    <t xml:space="preserve">SANDRAARIASGOMEZZ@GMAIL.COM                                 </t>
  </si>
  <si>
    <t xml:space="preserve">LUCHISJIMENEZ0916@GMAIL.COM                                 </t>
  </si>
  <si>
    <t xml:space="preserve">NR900314@GMAIL.COM                                          </t>
  </si>
  <si>
    <t xml:space="preserve">bethsegura678@gmail.com                                     </t>
  </si>
  <si>
    <t xml:space="preserve">mnmendivelsoc@hotmail.com                                   </t>
  </si>
  <si>
    <t xml:space="preserve">ALICIAJMEDINAO@GMAIL.COM                                    </t>
  </si>
  <si>
    <t xml:space="preserve">GTRIANA7@HOTMAIL.COM                                        </t>
  </si>
  <si>
    <t xml:space="preserve">DELVILLARCLAU@HOTMAIL.COM                                   </t>
  </si>
  <si>
    <t xml:space="preserve">VALLESINES1@GMAIL.COM                                       </t>
  </si>
  <si>
    <t xml:space="preserve">salidico_1621@hotmail.com                                   </t>
  </si>
  <si>
    <t xml:space="preserve">FCMINGENIERIA@HOTMAIL.COM                                   </t>
  </si>
  <si>
    <t xml:space="preserve">PABLOEMILIOZABALA@hotmail.com                               </t>
  </si>
  <si>
    <t xml:space="preserve">EFTORRESGON@HOTMAIL.COM                                     </t>
  </si>
  <si>
    <t xml:space="preserve">JUPACOR8@GMAIL.COM                                          </t>
  </si>
  <si>
    <t xml:space="preserve">paulo.htores@hotmail.com                                    </t>
  </si>
  <si>
    <t xml:space="preserve">MARCOBONILLA2502@GMAIL.COM                                  </t>
  </si>
  <si>
    <t xml:space="preserve">pacho-hernandez@hotmail.com                                 </t>
  </si>
  <si>
    <t xml:space="preserve">OHERNANDEZ6@GMAIL.COM                                       </t>
  </si>
  <si>
    <t xml:space="preserve">SAULBECERRA2@HOTMAIL.COM                                    </t>
  </si>
  <si>
    <t xml:space="preserve">DIARJIMENEZ@YAHOO.Es                                        </t>
  </si>
  <si>
    <t xml:space="preserve">PAOLA0219@GMAIL.COM                                         </t>
  </si>
  <si>
    <t xml:space="preserve">LUZ-3447@HOTMAIL.COM                                        </t>
  </si>
  <si>
    <t xml:space="preserve">XGARZON.J14@GMAIL.COM                                       </t>
  </si>
  <si>
    <t xml:space="preserve">ARBEYALDANAG@GMAIL.COM                                      </t>
  </si>
  <si>
    <t xml:space="preserve">CL 12 8 19                                        </t>
  </si>
  <si>
    <t xml:space="preserve">SAN MARTIN     </t>
  </si>
  <si>
    <t xml:space="preserve">META           </t>
  </si>
  <si>
    <t xml:space="preserve">DORISVELASCOH@GMAIL.COM                                     </t>
  </si>
  <si>
    <t xml:space="preserve">CLL 44 A  23 A 54                                 </t>
  </si>
  <si>
    <t xml:space="preserve">TULUA          </t>
  </si>
  <si>
    <t xml:space="preserve">CL 75 A # 107 - 69                                </t>
  </si>
  <si>
    <t xml:space="preserve">CR 13 13 23                                       </t>
  </si>
  <si>
    <t xml:space="preserve">CL 65  G B SUR 7 D 74                             </t>
  </si>
  <si>
    <t xml:space="preserve">lavilcopy@gmail.com                                         </t>
  </si>
  <si>
    <t xml:space="preserve">CLAU1221@YAHOO.COM                                          </t>
  </si>
  <si>
    <t xml:space="preserve">ocalderonramos@hotmail.coM                                  </t>
  </si>
  <si>
    <t xml:space="preserve">PITALITO       </t>
  </si>
  <si>
    <t xml:space="preserve">HUILA          </t>
  </si>
  <si>
    <t xml:space="preserve">OSCAR JAVIER                            </t>
  </si>
  <si>
    <t xml:space="preserve">OSCARJIMENEZB1521@GMAIL.COM                                 </t>
  </si>
  <si>
    <t xml:space="preserve">CR 41 A 32 16 SUR                                 </t>
  </si>
  <si>
    <t>HIJO DISCAPACIDAD</t>
  </si>
  <si>
    <t>REGIMEN ESPECIAL</t>
  </si>
  <si>
    <t xml:space="preserve">herreranelson139@gmail.com                                  </t>
  </si>
  <si>
    <t xml:space="preserve">J.MORALES.4269@gmail.com                                    </t>
  </si>
  <si>
    <t xml:space="preserve">LOPEZPLIGIA@GMAIL.COM                                       </t>
  </si>
  <si>
    <t xml:space="preserve">CASA 29 LAGOS DE YERBABUENA                       </t>
  </si>
  <si>
    <t xml:space="preserve">NULLOA1801@GMAIL.COM                                        </t>
  </si>
  <si>
    <t xml:space="preserve">KR 123 # 131 - 61 BL 21 AP 104                    </t>
  </si>
  <si>
    <t xml:space="preserve">MARTHACRUZ1961@GMAIL.COM                                    </t>
  </si>
  <si>
    <t xml:space="preserve">CRA 8 19 30 APTO 202                              </t>
  </si>
  <si>
    <t>Menor o igual a 59 años</t>
  </si>
  <si>
    <t xml:space="preserve">NELLYAGUDELO61@HOTMAIL.COM                                  </t>
  </si>
  <si>
    <t xml:space="preserve">jcospinav@udistrital.edu.co                                 </t>
  </si>
  <si>
    <t xml:space="preserve">VEREDA MONTELIBANO                                </t>
  </si>
  <si>
    <t xml:space="preserve">ACACIAS        </t>
  </si>
  <si>
    <t xml:space="preserve">CL 60 SUR 22 B05                                  </t>
  </si>
  <si>
    <t xml:space="preserve">DIANAKIKOS@HOTMAIL.COm                                      </t>
  </si>
  <si>
    <t xml:space="preserve">DG 4 A N 34 01 BLO 17 APA 301                     </t>
  </si>
  <si>
    <t xml:space="preserve">LA MESA        </t>
  </si>
  <si>
    <t xml:space="preserve">DAYANCAROLINE1@HOTMAIL.COM                                  </t>
  </si>
  <si>
    <t xml:space="preserve">JOMITALUNI@GMAIL.COM                                        </t>
  </si>
  <si>
    <t xml:space="preserve">CL 54 SUR 24A30 IN 11APTO 501                     </t>
  </si>
  <si>
    <t xml:space="preserve">J-JYA_DIAZ@HOTMAIL.COM                                      </t>
  </si>
  <si>
    <t xml:space="preserve">charito5426@hotmail.com                                     </t>
  </si>
  <si>
    <t xml:space="preserve">DAISSY.BEJARANO@HOTMAIL.COM                                 </t>
  </si>
  <si>
    <t xml:space="preserve">CR 86 C 50 B SUR 11                               </t>
  </si>
  <si>
    <t xml:space="preserve">ADALUZME1971@GMAIL.COM                                      </t>
  </si>
  <si>
    <t xml:space="preserve">INGSANDRAPAIBA@GMAIL.COM                                    </t>
  </si>
  <si>
    <t xml:space="preserve">anamarinaromeropardo51@gmail.com                            </t>
  </si>
  <si>
    <t xml:space="preserve">CL 52 B SUR # 36 A - 29                           </t>
  </si>
  <si>
    <t xml:space="preserve">CR 49C SUR 68B 34                                 </t>
  </si>
  <si>
    <t xml:space="preserve">casta.esperanza03@GMAIL.COM                                 </t>
  </si>
  <si>
    <t xml:space="preserve">VICKYMARIA1210@GMAIL.COM                                    </t>
  </si>
  <si>
    <t xml:space="preserve">SE REQUIERE ACTUALIZAR DIRECCION                  </t>
  </si>
  <si>
    <t xml:space="preserve">C L 55 77 48                                      </t>
  </si>
  <si>
    <t xml:space="preserve">KR 46 # 187 - 30 IN 5 AP 304                      </t>
  </si>
  <si>
    <t>PENSIONADA-MAGISTERIO</t>
  </si>
  <si>
    <t>REGIMEN ESPECIAL-POLICIA</t>
  </si>
  <si>
    <t xml:space="preserve">CR 82  13 C  15                                   </t>
  </si>
  <si>
    <t xml:space="preserve">jamid.reyesvar@gmail.com                                    </t>
  </si>
  <si>
    <t xml:space="preserve">CL 23 6 184 APTO 709 TR 3 GIRASOLES               </t>
  </si>
  <si>
    <t xml:space="preserve">alexiscifuentes@hotmail.com                                 </t>
  </si>
  <si>
    <t xml:space="preserve">WILSONET651@GMAIL.COM                                       </t>
  </si>
  <si>
    <t xml:space="preserve">analumeor1972@hotmail.com                                   </t>
  </si>
  <si>
    <t xml:space="preserve">bymiguelgomez93@gmail.com                                   </t>
  </si>
  <si>
    <t xml:space="preserve">AMPARO_ARCHI@HOTMAIL.COM                                    </t>
  </si>
  <si>
    <t xml:space="preserve">Caesar_ROSA@YAHOO.ES                                        </t>
  </si>
  <si>
    <t xml:space="preserve">LALAROJAS889@GMAIL.COM                                      </t>
  </si>
  <si>
    <t xml:space="preserve">eLVIRADELGADO505@GMAIL.COM                                  </t>
  </si>
  <si>
    <t xml:space="preserve">CL 58 A SUR 22 B 13 CA3                           </t>
  </si>
  <si>
    <t xml:space="preserve">PAOLAC_11@HOTMAIL.COM                                       </t>
  </si>
  <si>
    <t xml:space="preserve">VIOLETA19KEVIN02@GMAIL.COM                                  </t>
  </si>
  <si>
    <t xml:space="preserve">LUAMBER@HOTMAIL.COM                                         </t>
  </si>
  <si>
    <t xml:space="preserve">CL 55 SUR # 80 C - 13 MZ 3 IN BOGOTA              </t>
  </si>
  <si>
    <t>CONCILIADO</t>
  </si>
  <si>
    <t xml:space="preserve">KR 3 96 55 APTO 101 TO B                          </t>
  </si>
  <si>
    <t xml:space="preserve">CL 76A 86 16 INT 11 APTO 232                      </t>
  </si>
  <si>
    <t xml:space="preserve">AC 23 SUR 88 48 T 4 APTO                          </t>
  </si>
  <si>
    <t xml:space="preserve">CL 82 103 D 35 INT 16 APTO 202                    </t>
  </si>
  <si>
    <t xml:space="preserve">KR 87 B 19 A 40 TO 5 APTO 404                     </t>
  </si>
  <si>
    <t xml:space="preserve">KR 53 141 69 APTO 213 BR PRADO PINZON             </t>
  </si>
  <si>
    <t xml:space="preserve">DJHUERTASM@YAHOO.COM                                        </t>
  </si>
  <si>
    <t xml:space="preserve">KR 53C N 131 A 69 TR 2 APTO 203                   </t>
  </si>
  <si>
    <t xml:space="preserve">KR 113 C 143A 20 BL 6 APTO 364                    </t>
  </si>
  <si>
    <t xml:space="preserve">Blanquita4414@hotmail.COM                                   </t>
  </si>
  <si>
    <t xml:space="preserve">KR 73 G 62 G 39 SUR APTO 102                      </t>
  </si>
  <si>
    <t xml:space="preserve">ROSAMARIAVELOZARIANO@GMAIL.COM                              </t>
  </si>
  <si>
    <t xml:space="preserve">CL 134 BIS # 50 - 46                              </t>
  </si>
  <si>
    <t xml:space="preserve">KR 10 A SUR 49 B 15 APTO 201                      </t>
  </si>
  <si>
    <t xml:space="preserve">LILIAUSECHE2111@HOTMAIL.COm                                 </t>
  </si>
  <si>
    <t xml:space="preserve">KR 57 A 57 B 85 APTO 126 IN 13                    </t>
  </si>
  <si>
    <t xml:space="preserve">MERCEDESPARRA.63@HOTMAIL.COM                                </t>
  </si>
  <si>
    <t xml:space="preserve">TRIANA.BLANCAE@HOTMAIL.COM                                  </t>
  </si>
  <si>
    <t xml:space="preserve">cony0465@gmail.com                                          </t>
  </si>
  <si>
    <t xml:space="preserve">CL 79 A 66 40                                     </t>
  </si>
  <si>
    <t xml:space="preserve">KR 86 B 53 98 SUR APTO 147 TO 12                  </t>
  </si>
  <si>
    <t>contrato</t>
  </si>
  <si>
    <t>CAJA DE COMPENSACION FAMILIAR COMPENSAR</t>
  </si>
  <si>
    <t>CONTRIBUTIVO</t>
  </si>
  <si>
    <t>ACTIVO</t>
  </si>
  <si>
    <t>COTIZANTE</t>
  </si>
  <si>
    <t>BENEFICIARIO</t>
  </si>
  <si>
    <t>RETIRADO</t>
  </si>
  <si>
    <t>1301-mayo-2024</t>
  </si>
  <si>
    <t>19/10/1937</t>
  </si>
  <si>
    <t>ENTIDAD PROMOTORA DE SALUD SANITAS S.A.S.</t>
  </si>
  <si>
    <t>16/08/1936</t>
  </si>
  <si>
    <t>Beneficiario</t>
  </si>
  <si>
    <t>28/06/1936</t>
  </si>
  <si>
    <t>13/10/1961</t>
  </si>
  <si>
    <t>26/10/1963</t>
  </si>
  <si>
    <t>25/12/1954</t>
  </si>
  <si>
    <t>SALUD TOTAL ENTIDAD PROMOTORA DE SALUD DEL REGIMEN CONTRIBUTIVO Y DEL REGIMEN SUBSIDIADO S.A.</t>
  </si>
  <si>
    <t>03/03/1957</t>
  </si>
  <si>
    <t>21/09/2022</t>
  </si>
  <si>
    <t>21/05/1954</t>
  </si>
  <si>
    <t>EPS FAMISANAR S.A.S.</t>
  </si>
  <si>
    <t>04/08/1964</t>
  </si>
  <si>
    <t>19/03/1960</t>
  </si>
  <si>
    <t>03/09/1949</t>
  </si>
  <si>
    <t>DESAFILIADO</t>
  </si>
  <si>
    <t>RED SALUD ATENCION HUMANA EPS S.A.</t>
  </si>
  <si>
    <t>11/12/1963</t>
  </si>
  <si>
    <t>02/01/1950</t>
  </si>
  <si>
    <t>18/07/1956</t>
  </si>
  <si>
    <t>26/09/1950</t>
  </si>
  <si>
    <t>EPS SURAMERICANA S.A.</t>
  </si>
  <si>
    <t>11/06/1955</t>
  </si>
  <si>
    <t>11/09/1951</t>
  </si>
  <si>
    <t>08/10/1957</t>
  </si>
  <si>
    <t>04/12/1951</t>
  </si>
  <si>
    <t>12/10/1955</t>
  </si>
  <si>
    <t>04/04/1951</t>
  </si>
  <si>
    <t>29/05/1954</t>
  </si>
  <si>
    <t>26/07/1961</t>
  </si>
  <si>
    <t>12/11/1954</t>
  </si>
  <si>
    <t>NUEVA EPS S.A.</t>
  </si>
  <si>
    <t>27/03/1957</t>
  </si>
  <si>
    <t>12/11/1980</t>
  </si>
  <si>
    <t>06/07/2003</t>
  </si>
  <si>
    <t>07/04/2006</t>
  </si>
  <si>
    <t>01/10/1956</t>
  </si>
  <si>
    <t>14/12/1942</t>
  </si>
  <si>
    <t>06/12/1945</t>
  </si>
  <si>
    <t>07/02/1988</t>
  </si>
  <si>
    <t>CAJA DE COMPENSACIÓN FAMILIAR DEL HUILA "COMFAMILIAR"</t>
  </si>
  <si>
    <t>SUBSIDIADO</t>
  </si>
  <si>
    <t>18/07/1944</t>
  </si>
  <si>
    <t>23/05/1945</t>
  </si>
  <si>
    <t>29/06/1962</t>
  </si>
  <si>
    <t>20/05/1947</t>
  </si>
  <si>
    <t>15/12/1954</t>
  </si>
  <si>
    <t>10/09/1957</t>
  </si>
  <si>
    <t>26/01/1954</t>
  </si>
  <si>
    <t>16/02/1957</t>
  </si>
  <si>
    <t>03/03/1961</t>
  </si>
  <si>
    <t>29/03/1943</t>
  </si>
  <si>
    <t>07/07/1972</t>
  </si>
  <si>
    <t>16/10/1971</t>
  </si>
  <si>
    <t>27/07/1986</t>
  </si>
  <si>
    <t>REPORTAR RETIRO 31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</si>
</sst>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164" formatCode="&quot;$&quot;#,##0;[Red]\-&quot;$&quot;#,##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499984740745262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5" fontId="2" fillId="0" borderId="0" xfId="0" applyNumberFormat="1" applyFont="1" applyFill="1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164" fontId="3" fillId="3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/>
    <xf numFmtId="0" fontId="2" fillId="0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0" applyFont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right" vertical="center"/>
    </xf>
    <xf numFmtId="14" fontId="2" fillId="0" borderId="0" xfId="0" applyNumberFormat="1" applyFont="1" applyAlignment="1">
      <alignment vertical="center"/>
    </xf>
    <xf numFmtId="44" fontId="0" fillId="0" borderId="0" xfId="0" applyNumberFormat="1"/>
    <xf numFmtId="14" fontId="2" fillId="0" borderId="0" xfId="0" applyNumberFormat="1" applyFont="1" applyAlignment="1">
      <alignment horizontal="left" vertical="center"/>
    </xf>
    <xf numFmtId="165" fontId="0" fillId="0" borderId="0" xfId="0" applyNumberFormat="1"/>
  </cellXfs>
  <cellStyles count="1">
    <cellStyle name="Normal" xfId="0" builtinId="0"/>
  </cellStyles>
  <dxfs count="1">
    <dxf>
      <numFmt numFmtId="34" formatCode="_-&quot;$&quot;\ * #,##0.00_-;\-&quot;$&quot;\ * #,##0.00_-;_-&quot;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LIECER ORDUNA AMADO" refreshedDate="45434.410620486109" createdVersion="5" refreshedVersion="5" minRefreshableVersion="3" recordCount="327">
  <cacheSource type="worksheet">
    <worksheetSource ref="A1:AR328" sheet="DETALLE"/>
  </cacheSource>
  <cacheFields count="44">
    <cacheField name="contrato" numFmtId="0">
      <sharedItems containsSemiMixedTypes="0" containsString="0" containsNumber="1" containsInteger="1" minValue="1301" maxValue="1301"/>
    </cacheField>
    <cacheField name="POBLACIÓN" numFmtId="0">
      <sharedItems/>
    </cacheField>
    <cacheField name="INICIO CONTRATO" numFmtId="15">
      <sharedItems containsSemiMixedTypes="0" containsNonDate="0" containsDate="1" containsString="0" minDate="2024-05-18T00:00:00" maxDate="2024-05-19T00:00:00"/>
    </cacheField>
    <cacheField name="FIN CONTRATO" numFmtId="15">
      <sharedItems containsSemiMixedTypes="0" containsNonDate="0" containsDate="1" containsString="0" minDate="2025-03-17T00:00:00" maxDate="2025-03-18T00:00:00"/>
    </cacheField>
    <cacheField name="ACTA DE INICIO" numFmtId="15">
      <sharedItems containsSemiMixedTypes="0" containsNonDate="0" containsDate="1" containsString="0" minDate="2025-03-17T00:00:00" maxDate="2025-03-18T00:00:00"/>
    </cacheField>
    <cacheField name="PERIODO A COBRAR" numFmtId="0">
      <sharedItems/>
    </cacheField>
    <cacheField name="ID CONTRATANTE" numFmtId="0">
      <sharedItems containsSemiMixedTypes="0" containsString="0" containsNumber="1" containsInteger="1" minValue="17485" maxValue="1028493958"/>
    </cacheField>
    <cacheField name="TIPO ID CONTRATANTE" numFmtId="0">
      <sharedItems/>
    </cacheField>
    <cacheField name="1 APELLIDO TR" numFmtId="0">
      <sharedItems/>
    </cacheField>
    <cacheField name="2 APELLIDO TR" numFmtId="0">
      <sharedItems/>
    </cacheField>
    <cacheField name="NOMBRE TR" numFmtId="0">
      <sharedItems/>
    </cacheField>
    <cacheField name="FECHA CONTRATO" numFmtId="0">
      <sharedItems containsSemiMixedTypes="0" containsString="0" containsNumber="1" containsInteger="1" minValue="20240429" maxValue="20240429"/>
    </cacheField>
    <cacheField name="ID BENEFICIARIO" numFmtId="0">
      <sharedItems containsSemiMixedTypes="0" containsString="0" containsNumber="1" containsInteger="1" minValue="332601" maxValue="1232391077"/>
    </cacheField>
    <cacheField name="TIPO ID BENEFICIARIO" numFmtId="0">
      <sharedItems/>
    </cacheField>
    <cacheField name="APELLIDO 1 BEN" numFmtId="0">
      <sharedItems/>
    </cacheField>
    <cacheField name="APELLIDO 2 BEN" numFmtId="0">
      <sharedItems/>
    </cacheField>
    <cacheField name="NOMBRE BENEFICIARIO" numFmtId="0">
      <sharedItems/>
    </cacheField>
    <cacheField name="MAIL" numFmtId="0">
      <sharedItems/>
    </cacheField>
    <cacheField name="DIRECCION" numFmtId="0">
      <sharedItems/>
    </cacheField>
    <cacheField name="TELEFONO" numFmtId="0">
      <sharedItems containsSemiMixedTypes="0" containsString="0" containsNumber="1" containsInteger="1" minValue="0" maxValue="3508241874"/>
    </cacheField>
    <cacheField name="CIUDAD" numFmtId="0">
      <sharedItems/>
    </cacheField>
    <cacheField name="DEPARTAMENTO" numFmtId="0">
      <sharedItems/>
    </cacheField>
    <cacheField name="PLAN" numFmtId="0">
      <sharedItems containsSemiMixedTypes="0" containsString="0" containsNumber="1" containsInteger="1" minValue="23" maxValue="24"/>
    </cacheField>
    <cacheField name="PARENTESCO" numFmtId="0">
      <sharedItems/>
    </cacheField>
    <cacheField name="SALDO CUENTA COBRO" numFmtId="164">
      <sharedItems containsSemiMixedTypes="0" containsString="0" containsNumber="1" containsInteger="1" minValue="365318" maxValue="659318"/>
    </cacheField>
    <cacheField name="SALDO CUENTA DE COBRO SEGÚN EDAD INICIO CONTRATO" numFmtId="164">
      <sharedItems containsSemiMixedTypes="0" containsString="0" containsNumber="1" containsInteger="1" minValue="365318" maxValue="659318"/>
    </cacheField>
    <cacheField name="F NACIMIENTO" numFmtId="0">
      <sharedItems containsSemiMixedTypes="0" containsString="0" containsNumber="1" containsInteger="1" minValue="19290624" maxValue="20220921"/>
    </cacheField>
    <cacheField name="EDAD AL INICIO DEL CONTRATO" numFmtId="2">
      <sharedItems containsSemiMixedTypes="0" containsString="0" containsNumber="1" minValue="2.4876712328767123" maxValue="95.794520547945211"/>
    </cacheField>
    <cacheField name="TIPO EDAD" numFmtId="2">
      <sharedItems/>
    </cacheField>
    <cacheField name="EDAD AL CORTE " numFmtId="2">
      <sharedItems containsSemiMixedTypes="0" containsString="0" containsNumber="1" minValue="1.6630136986301369" maxValue="94.969863013698628"/>
    </cacheField>
    <cacheField name="NACIMIENTO_FECHA" numFmtId="14">
      <sharedItems containsDate="1" containsMixedTypes="1" minDate="1929-06-24T00:00:00" maxDate="2017-09-02T00:00:00"/>
    </cacheField>
    <cacheField name="FECHA CONSULTA BDUA" numFmtId="14">
      <sharedItems containsSemiMixedTypes="0" containsNonDate="0" containsDate="1" containsString="0" minDate="2024-05-20T00:00:00" maxDate="2024-05-21T00:00:00"/>
    </cacheField>
    <cacheField name="ESTADO" numFmtId="14">
      <sharedItems/>
    </cacheField>
    <cacheField name="ENTIDAD" numFmtId="14">
      <sharedItems/>
    </cacheField>
    <cacheField name="REGIMEN" numFmtId="14">
      <sharedItems/>
    </cacheField>
    <cacheField name="TIPO_AFILIADO" numFmtId="14">
      <sharedItems/>
    </cacheField>
    <cacheField name="ID BENEFICIARIO2" numFmtId="0">
      <sharedItems containsNonDate="0" containsString="0" containsBlank="1"/>
    </cacheField>
    <cacheField name="ALERTA" numFmtId="0">
      <sharedItems/>
    </cacheField>
    <cacheField name="NOTAS DE LA CONCILIACIÓN" numFmtId="0">
      <sharedItems containsBlank="1"/>
    </cacheField>
    <cacheField name="APLICA PARA FACTURACIÓN" numFmtId="0">
      <sharedItems containsBlank="1" count="2">
        <s v="CONCILIADO"/>
        <m u="1"/>
      </sharedItems>
    </cacheField>
    <cacheField name="OBSERVACIÓN DISTRITAL" numFmtId="0">
      <sharedItems containsNonDate="0" containsString="0" containsBlank="1"/>
    </cacheField>
    <cacheField name="VALIDACIONES A TENER EN CUENTA" numFmtId="0">
      <sharedItems containsNonDate="0" containsString="0" containsBlank="1"/>
    </cacheField>
    <cacheField name="RETIRO?" numFmtId="15">
      <sharedItems containsNonDate="0" containsString="0" containsBlank="1"/>
    </cacheField>
    <cacheField name="OBS RETIR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7">
  <r>
    <n v="1301"/>
    <s v="Pensionados"/>
    <d v="2024-05-18T00:00:00"/>
    <d v="2025-03-17T00:00:00"/>
    <d v="2025-03-17T00:00:00"/>
    <s v="1301-mayo-2024"/>
    <n v="17485"/>
    <s v="CC"/>
    <s v="CORTES         "/>
    <s v="ROBLES         "/>
    <s v="INOCENCIO EUCLIDES                      "/>
    <n v="20240429"/>
    <n v="20113609"/>
    <s v="CC"/>
    <s v="ROBLES         "/>
    <s v="FRANCO         "/>
    <s v="CARMEN ROSA                             "/>
    <s v="marthaisabelt51@gmail.com                                   "/>
    <s v="CLL 15 NO 10 26 APTO 309 BL B CENTRO              "/>
    <n v="3177795831"/>
    <s v="BOGOTA D.C.    "/>
    <s v="BOGOTA         "/>
    <n v="23"/>
    <s v="CY"/>
    <n v="659318"/>
    <n v="659318"/>
    <n v="19371123"/>
    <n v="87.372602739726034"/>
    <s v="Mayor o igual a 60años"/>
    <n v="86.547945205479451"/>
    <d v="1937-11-2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63216"/>
    <s v="CC"/>
    <s v="RODRIGUEZ      "/>
    <s v="CARRION        "/>
    <s v="JUSTO                                   "/>
    <n v="20240429"/>
    <n v="51652543"/>
    <s v="CC"/>
    <s v="HOYOS          "/>
    <s v="               "/>
    <s v="ANA ROSA                                "/>
    <s v="JOHAN.PINZON@GMAIL.COM                                      "/>
    <s v="DG 41A S 34B 20                                   "/>
    <n v="3148430011"/>
    <s v="BOGOTA D.C.    "/>
    <s v="BOGOTA         "/>
    <n v="23"/>
    <s v="CY"/>
    <n v="659318"/>
    <n v="659318"/>
    <n v="19590109"/>
    <n v="66.230136986301375"/>
    <s v="Mayor o igual a 60años"/>
    <n v="65.405479452054792"/>
    <d v="1959-01-0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32601"/>
    <s v="CC"/>
    <s v="MARTIN         "/>
    <s v="FERNANDEZ      "/>
    <s v="JESUS ANTONIO                           "/>
    <n v="20240429"/>
    <n v="332601"/>
    <s v="CC"/>
    <s v="MARTIN         "/>
    <s v="FERNANDEZ      "/>
    <s v="JESUS ANTONIO                           "/>
    <s v="ANISDELIA@HOTMAIL.COM                                       "/>
    <s v="CR 69 B 77 919                                    "/>
    <n v="3204417661"/>
    <s v="BOGOTA D.C.    "/>
    <s v="BOGOTA         "/>
    <n v="23"/>
    <s v="TR"/>
    <n v="659318"/>
    <n v="659318"/>
    <n v="19480301"/>
    <n v="77.095890410958901"/>
    <s v="Mayor o igual a 60años"/>
    <n v="76.271232876712332"/>
    <d v="1948-03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32601"/>
    <s v="CC"/>
    <s v="MARTIN         "/>
    <s v="FERNANDEZ      "/>
    <s v="JESUS ANTONIO                           "/>
    <n v="20240429"/>
    <n v="51660233"/>
    <s v="CC"/>
    <s v="MORENO         "/>
    <s v="MARTIN         "/>
    <s v="ANA DELIA                               "/>
    <s v="ANISDELIA@HOTMAIL.COM                                       "/>
    <s v="CR 69 B 77 919                                    "/>
    <n v="3204417661"/>
    <s v="BOGOTA D.C.    "/>
    <s v="BOGOTA         "/>
    <n v="23"/>
    <s v="CY"/>
    <n v="659318"/>
    <n v="659318"/>
    <n v="19621015"/>
    <n v="62.463013698630135"/>
    <s v="Mayor o igual a 60años"/>
    <n v="61.638356164383559"/>
    <d v="1962-10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33378"/>
    <s v="CC"/>
    <s v="SICACHA        "/>
    <s v="GONZALEZ       "/>
    <s v="MARCO EMILIO                            "/>
    <n v="20240429"/>
    <n v="433378"/>
    <s v="CC"/>
    <s v="SICACHA        "/>
    <s v="GONZALEZ       "/>
    <s v="MARCO EMILIO                            "/>
    <s v="MARCOSICAG@GMAIL.COM                                        "/>
    <s v="VRD GUATANCUY KM 4 VIA CHIQUINQUIRA               "/>
    <n v="3106973213"/>
    <s v="UBATE          "/>
    <s v="CUNDINAMARCA   "/>
    <n v="23"/>
    <s v="TR"/>
    <n v="659318"/>
    <n v="659318"/>
    <n v="19361018"/>
    <n v="88.471232876712335"/>
    <s v="Mayor o igual a 60años"/>
    <n v="87.646575342465752"/>
    <d v="1936-10-1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291401"/>
    <s v="CC"/>
    <s v="PULGARIN       "/>
    <s v="               "/>
    <s v="CESAR AUGUSTO                           "/>
    <n v="20240429"/>
    <n v="1291401"/>
    <s v="CC"/>
    <s v="PULGARIN       "/>
    <s v="               "/>
    <s v="CESAR AUGUSTO                           "/>
    <s v="DIFERPU@GMAIL.COM                                           "/>
    <s v="CLL 44 A  23 A 54                                 "/>
    <n v="3176792703"/>
    <s v="TULUA          "/>
    <s v="VALLE          "/>
    <n v="24"/>
    <s v="TR"/>
    <n v="659318"/>
    <n v="659318"/>
    <n v="19371019"/>
    <n v="87.468493150684935"/>
    <s v="Mayor o igual a 60años"/>
    <n v="86.643835616438352"/>
    <s v="19/10/1937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291401"/>
    <s v="CC"/>
    <s v="PULGARIN       "/>
    <s v="               "/>
    <s v="CESAR AUGUSTO                           "/>
    <n v="20240429"/>
    <n v="29312282"/>
    <s v="CC"/>
    <s v="QUICENO        "/>
    <s v="DE PULGARIN    "/>
    <s v="LIGIA                                   "/>
    <s v="DIFERPU@GMAIL.COM                                           "/>
    <s v="CLL 44 A  23 A 54                                 "/>
    <n v="3176792703"/>
    <s v="TULUA          "/>
    <s v="VALLE          "/>
    <n v="24"/>
    <s v="CY"/>
    <n v="659318"/>
    <n v="659318"/>
    <n v="19360816"/>
    <n v="88.643835616438352"/>
    <s v="Mayor o igual a 60años"/>
    <n v="87.819178082191783"/>
    <s v="16/08/1936"/>
    <d v="2024-05-20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53889"/>
    <s v="CC"/>
    <s v="MAHECHA        "/>
    <s v="CUERVO         "/>
    <s v="LINO ERNESTO                            "/>
    <n v="20240429"/>
    <n v="2853889"/>
    <s v="CC"/>
    <s v="MAHECHA        "/>
    <s v="CUERVO         "/>
    <s v="LINO ERNESTO                            "/>
    <s v="REQUIEREACTUALIZAR@COMPENSARSALUD.COM                       "/>
    <s v="KR 7  4053                                        "/>
    <n v="3112299073"/>
    <s v="BOGOTA D.C.    "/>
    <s v="BOGOTA         "/>
    <n v="24"/>
    <s v="TR"/>
    <n v="659318"/>
    <n v="659318"/>
    <n v="19360628"/>
    <n v="88.778082191780825"/>
    <s v="Mayor o igual a 60años"/>
    <n v="87.953424657534242"/>
    <s v="28/06/1936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53889"/>
    <s v="CC"/>
    <s v="MAHECHA        "/>
    <s v="CUERVO         "/>
    <s v="LINO ERNESTO                            "/>
    <n v="20240429"/>
    <n v="39612130"/>
    <s v="CC"/>
    <s v="SASTRE         "/>
    <s v="GUTIERREZ      "/>
    <s v="ANA LEONOR                              "/>
    <s v="REQUIEREACTUALIZAR@COMPENSARSALUD.COM                       "/>
    <s v="KR 7  4053                                        "/>
    <n v="3112299073"/>
    <s v="BOGOTA D.C.    "/>
    <s v="BOGOTA         "/>
    <n v="24"/>
    <s v="CY"/>
    <n v="659318"/>
    <n v="659318"/>
    <n v="19611013"/>
    <n v="63.468493150684928"/>
    <s v="Mayor o igual a 60años"/>
    <n v="62.643835616438359"/>
    <s v="13/10/1961"/>
    <d v="2024-05-20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53889"/>
    <s v="CC"/>
    <s v="MAHECHA        "/>
    <s v="CUERVO         "/>
    <s v="LINO ERNESTO                            "/>
    <n v="20240429"/>
    <n v="39616088"/>
    <s v="CC"/>
    <s v="MAHECHA        "/>
    <s v="PRADA          "/>
    <s v="ALEJANDRINA                             "/>
    <s v="REQUIEREACTUALIZAR@COMPENSARSALUD.COM                       "/>
    <s v="KR 7  4053                                        "/>
    <n v="3112299073"/>
    <s v="BOGOTA D.C.    "/>
    <s v="BOGOTA         "/>
    <n v="24"/>
    <s v="HI"/>
    <n v="659318"/>
    <n v="659318"/>
    <n v="19631026"/>
    <n v="61.43287671232877"/>
    <s v="Mayor o igual a 60años"/>
    <n v="60.608219178082194"/>
    <s v="26/10/1963"/>
    <d v="2024-05-20T00:00:00"/>
    <s v="ACTIVO"/>
    <s v="ENTIDAD PROMOTORA DE SALUD SANITAS S.A.S.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5-03-17T00:00:00"/>
    <s v="1301-mayo-2024"/>
    <n v="2877622"/>
    <s v="CC"/>
    <s v="ZAMORA         "/>
    <s v="RIAÑO          "/>
    <s v="LUIS ALBERTO                            "/>
    <n v="20240429"/>
    <n v="2877622"/>
    <s v="CC"/>
    <s v="ZAMORA         "/>
    <s v="RIAÑO          "/>
    <s v="LUIS ALBERTO                            "/>
    <s v="FRANCYZV1016@GMAIL.COM                                      "/>
    <s v="CL 72 88 44 T2 APTO 701                           "/>
    <n v="3012420215"/>
    <s v="BOGOTA D.C.    "/>
    <s v="BOGOTA         "/>
    <n v="23"/>
    <s v="TR"/>
    <n v="659318"/>
    <n v="659318"/>
    <n v="19390626"/>
    <n v="85.783561643835611"/>
    <s v="Mayor o igual a 60años"/>
    <n v="84.958904109589042"/>
    <d v="1939-06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77622"/>
    <s v="CC"/>
    <s v="ZAMORA         "/>
    <s v="RIAÑO          "/>
    <s v="LUIS ALBERTO                            "/>
    <n v="20240429"/>
    <n v="41417086"/>
    <s v="CC"/>
    <s v="PRIETO         "/>
    <s v="GARCIA         "/>
    <s v="DORIS                                   "/>
    <s v="FRANCYZV1016@GMAIL.COM                                      "/>
    <s v="CL 72 88 44 T2 APTO 701                           "/>
    <n v="3012420215"/>
    <s v="BOGOTA D.C.    "/>
    <s v="BOGOTA         "/>
    <n v="23"/>
    <s v="CY"/>
    <n v="659318"/>
    <n v="659318"/>
    <n v="19470111"/>
    <n v="78.232876712328761"/>
    <s v="Mayor o igual a 60años"/>
    <n v="77.408219178082192"/>
    <d v="1947-01-1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912203"/>
    <s v="CC"/>
    <s v="CORREA         "/>
    <s v="               "/>
    <s v="ANTONIO MARIA                           "/>
    <n v="20240429"/>
    <n v="2912203"/>
    <s v="CC"/>
    <s v="CORREA         "/>
    <s v="               "/>
    <s v="ANTONIO MARIA                           "/>
    <s v="OLGACOPA1@HOTMAIL.COM                                       "/>
    <s v="CL 85 BIS 94 F 20 AP 301 T 1 BOSQUES DEL          "/>
    <n v="3143707677"/>
    <s v="BOGOTA D.C.    "/>
    <s v="BOGOTA         "/>
    <n v="23"/>
    <s v="TR"/>
    <n v="659318"/>
    <n v="659318"/>
    <n v="19370925"/>
    <n v="87.534246575342465"/>
    <s v="Mayor o igual a 60años"/>
    <n v="86.709589041095896"/>
    <d v="1937-09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912203"/>
    <s v="CC"/>
    <s v="CORREA         "/>
    <s v="               "/>
    <s v="ANTONIO MARIA                           "/>
    <n v="20240429"/>
    <n v="41383000"/>
    <s v="CC"/>
    <s v="PALACIOS       "/>
    <s v="DE CORREA      "/>
    <s v="MARY INES                               "/>
    <s v="OLGACOPA1@HOTMAIL.COM                                       "/>
    <s v="CL 85 BIS 94 F 20 AP 301 T 1 BOSQUES DEL          "/>
    <n v="3143707677"/>
    <s v="BOGOTA D.C.    "/>
    <s v="BOGOTA         "/>
    <n v="23"/>
    <s v="CY"/>
    <n v="659318"/>
    <n v="659318"/>
    <n v="19460806"/>
    <n v="78.665753424657538"/>
    <s v="Mayor o igual a 60años"/>
    <n v="77.841095890410955"/>
    <d v="1946-08-0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944908"/>
    <s v="CC"/>
    <s v="RUIZ           "/>
    <s v="RICO           "/>
    <s v="JAIME                                   "/>
    <n v="20240429"/>
    <n v="2944908"/>
    <s v="CC"/>
    <s v="RUIZ           "/>
    <s v="RICO           "/>
    <s v="JAIME                                   "/>
    <s v="TATIANARUIZROJAS056@GMAIL.COM                               "/>
    <s v="CL 147 7 F 12 APTO 1003                           "/>
    <n v="3213255589"/>
    <s v="BOGOTA D.C.    "/>
    <s v="BOGOTA         "/>
    <n v="23"/>
    <s v="TR"/>
    <n v="659318"/>
    <n v="659318"/>
    <n v="19370528"/>
    <n v="87.863013698630141"/>
    <s v="Mayor o igual a 60años"/>
    <n v="87.038356164383558"/>
    <d v="1937-05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944908"/>
    <s v="CC"/>
    <s v="RUIZ           "/>
    <s v="RICO           "/>
    <s v="JAIME                                   "/>
    <n v="20240429"/>
    <n v="41332340"/>
    <s v="CC"/>
    <s v="ROJAS          "/>
    <s v="DE RUIZ        "/>
    <s v="MARIA ESTHER                            "/>
    <s v="TATIANARUIZROJAS056@GMAIL.COM                               "/>
    <s v="CL 147 7 F 12 APTO 1003                           "/>
    <n v="3213255589"/>
    <s v="BOGOTA D.C.    "/>
    <s v="BOGOTA         "/>
    <n v="23"/>
    <s v="CY"/>
    <n v="659318"/>
    <n v="659318"/>
    <n v="19450925"/>
    <n v="79.528767123287665"/>
    <s v="Mayor o igual a 60años"/>
    <n v="78.704109589041096"/>
    <d v="1945-09-2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953584"/>
    <s v="CC"/>
    <s v="GIRALDO        "/>
    <s v="VARGAS         "/>
    <s v="DAGOBERTO                               "/>
    <n v="20240429"/>
    <n v="2953584"/>
    <s v="CC"/>
    <s v="GIRALDO        "/>
    <s v="VARGAS         "/>
    <s v="DAGOBERTO                               "/>
    <s v="DAGIRAL58@GMAIL.COM                                         "/>
    <s v="CRA 17 A  52 82 SUR                               "/>
    <n v="3134029014"/>
    <s v="BOGOTA D.C.    "/>
    <s v="BOGOTA         "/>
    <n v="23"/>
    <s v="TR"/>
    <n v="659318"/>
    <n v="659318"/>
    <n v="19580405"/>
    <n v="66.9945205479452"/>
    <s v="Mayor o igual a 60años"/>
    <n v="66.169863013698631"/>
    <d v="1958-04-0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953584"/>
    <s v="CC"/>
    <s v="GIRALDO        "/>
    <s v="VARGAS         "/>
    <s v="DAGOBERTO                               "/>
    <n v="20240429"/>
    <n v="35493428"/>
    <s v="CC"/>
    <s v="CASTRO         "/>
    <s v="VELANDIA       "/>
    <s v="ANGELA MARIA                            "/>
    <s v="DAGIRAL58@GMAIL.COM                                         "/>
    <s v="CRA 17 A  52 82 SUR                               "/>
    <n v="3134029014"/>
    <s v="BOGOTA D.C.    "/>
    <s v="BOGOTA         "/>
    <n v="23"/>
    <s v="CY"/>
    <n v="659318"/>
    <n v="659318"/>
    <n v="19610824"/>
    <n v="63.605479452054794"/>
    <s v="Mayor o igual a 60años"/>
    <n v="62.780821917808218"/>
    <d v="1961-08-2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016356"/>
    <s v="CC"/>
    <s v="GUERRERO       "/>
    <s v="NOVOA          "/>
    <s v="MANUEL RAMIRO                           "/>
    <n v="20240429"/>
    <n v="3016356"/>
    <s v="CC"/>
    <s v="GUERRERO       "/>
    <s v="NOVOA          "/>
    <s v="MANUEL RAMIRO                           "/>
    <s v="REQUIEREACTUALIZAR@COMPENSARSALUD.COM                       "/>
    <s v="CL 32 A SUR 100 46 APTO 301                       "/>
    <n v="3102591779"/>
    <s v="BOGOTA D.C.    "/>
    <s v="BOGOTA         "/>
    <n v="23"/>
    <s v="TR"/>
    <n v="659318"/>
    <n v="659318"/>
    <n v="19601121"/>
    <n v="64.361643835616434"/>
    <s v="Mayor o igual a 60años"/>
    <n v="63.536986301369865"/>
    <d v="1960-11-2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016356"/>
    <s v="CC"/>
    <s v="GUERRERO       "/>
    <s v="NOVOA          "/>
    <s v="MANUEL RAMIRO                           "/>
    <n v="20240429"/>
    <n v="52359313"/>
    <s v="CC"/>
    <s v="AVILA          "/>
    <s v="BARBOSA        "/>
    <s v="SANDRA PATRICIA                         "/>
    <s v="REQUIEREACTUALIZAR@COMPENSARSALUD.COM                       "/>
    <s v="CL 32 A SUR 100 46 APTO 301                       "/>
    <n v="3102591779"/>
    <s v="BOGOTA D.C.    "/>
    <s v="BOGOTA         "/>
    <n v="23"/>
    <s v="CY"/>
    <n v="365318"/>
    <n v="365318"/>
    <n v="19761017"/>
    <n v="48.446575342465756"/>
    <s v="Menor o igual a 59 años"/>
    <n v="47.62191780821918"/>
    <d v="1976-10-1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016373"/>
    <s v="CC"/>
    <s v="ACOSTA         "/>
    <s v="CASTRO         "/>
    <s v="HECTOR FRANCISCO                        "/>
    <n v="20240429"/>
    <n v="3016373"/>
    <s v="CC"/>
    <s v="ACOSTA         "/>
    <s v="CASTRO         "/>
    <s v="HECTOR FRANCISCO                        "/>
    <s v="NELLYAGUDELO61@HOTMAIL.COM                                  "/>
    <s v="CR 82  13 C  15                                   "/>
    <n v="3005666152"/>
    <s v="BOGOTA D.C.    "/>
    <s v="BOGOTA         "/>
    <n v="23"/>
    <s v="TR"/>
    <n v="659318"/>
    <n v="659318"/>
    <n v="19550119"/>
    <n v="70.205479452054789"/>
    <s v="Mayor o igual a 60años"/>
    <n v="69.38082191780822"/>
    <d v="1955-01-1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016373"/>
    <s v="CC"/>
    <s v="ACOSTA         "/>
    <s v="CASTRO         "/>
    <s v="HECTOR FRANCISCO                        "/>
    <n v="20240429"/>
    <n v="20531080"/>
    <s v="CC"/>
    <s v="AGUDELO        "/>
    <s v="VELASQUEZ      "/>
    <s v="BLANCA NELLY                            "/>
    <s v="NELLYAGUDELO61@HOTMAIL.COM                                  "/>
    <s v="CR 82  13 C  15                                   "/>
    <n v="3005666152"/>
    <s v="BOGOTA D.C.    "/>
    <s v="BOGOTA         "/>
    <n v="23"/>
    <s v="CY"/>
    <n v="659318"/>
    <n v="659318"/>
    <n v="19610811"/>
    <n v="63.641095890410959"/>
    <s v="Mayor o igual a 60años"/>
    <n v="62.816438356164383"/>
    <d v="1961-08-1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020090"/>
    <s v="CC"/>
    <s v="OSPINA         "/>
    <s v="ROJAS          "/>
    <s v="FLAMINIO                                "/>
    <n v="20240429"/>
    <n v="3020090"/>
    <s v="CC"/>
    <s v="OSPINA         "/>
    <s v="ROJAS          "/>
    <s v="FLAMINIO                                "/>
    <s v="jcospinav@udistrital.edu.co                                 "/>
    <s v="TV 78 H BIS 42 F 19 SUR                           "/>
    <n v="3133090230"/>
    <s v="BOGOTA D.C.    "/>
    <s v="BOGOTA         "/>
    <n v="23"/>
    <s v="TR"/>
    <n v="659318"/>
    <n v="659318"/>
    <n v="19531124"/>
    <n v="71.358904109589048"/>
    <s v="Mayor o igual a 60años"/>
    <n v="70.534246575342465"/>
    <d v="1953-11-2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020090"/>
    <s v="CC"/>
    <s v="OSPINA         "/>
    <s v="ROJAS          "/>
    <s v="FLAMINIO                                "/>
    <n v="20240429"/>
    <n v="39696015"/>
    <s v="CC"/>
    <s v="VILLANEDA      "/>
    <s v="GONZALEZ       "/>
    <s v="MARIA SANTOS                            "/>
    <s v="jcospinav@udistrital.edu.co                                 "/>
    <s v="TV 78 H BIS 42 F 19 SUR                           "/>
    <n v="3133090230"/>
    <s v="BOGOTA D.C.    "/>
    <s v="BOGOTA         "/>
    <n v="23"/>
    <s v="CY"/>
    <n v="659318"/>
    <n v="659318"/>
    <n v="19550417"/>
    <n v="69.964383561643842"/>
    <s v="Mayor o igual a 60años"/>
    <n v="69.139726027397259"/>
    <d v="1955-04-1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243054"/>
    <s v="CC"/>
    <s v="ALVAREZ        "/>
    <s v="CAMACHO        "/>
    <s v="HECTOR                                  "/>
    <n v="20240429"/>
    <n v="4243054"/>
    <s v="CC"/>
    <s v="ALVAREZ        "/>
    <s v="CAMACHO        "/>
    <s v="HECTOR                                  "/>
    <s v="H.ALVAREZ.111@HOTMAIL.COM                                   "/>
    <s v="CRA 8 19 30 APTO 202                              "/>
    <n v="3204499508"/>
    <s v="CAJICA         "/>
    <s v="CUNDINAMARCA   "/>
    <n v="23"/>
    <s v="TR"/>
    <n v="659318"/>
    <n v="659318"/>
    <n v="19560616"/>
    <n v="68.797260273972597"/>
    <s v="Mayor o igual a 60años"/>
    <n v="67.972602739726028"/>
    <d v="1956-06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243054"/>
    <s v="CC"/>
    <s v="ALVAREZ        "/>
    <s v="CAMACHO        "/>
    <s v="HECTOR                                  "/>
    <n v="20240429"/>
    <n v="21014986"/>
    <s v="CC"/>
    <s v="AMAYA          "/>
    <s v="GAMEZ          "/>
    <s v="EUNICE                                  "/>
    <s v="H.ALVAREZ.111@HOTMAIL.COM                                   "/>
    <s v="CRA 8 19 30 APTO 202                              "/>
    <n v="3204499508"/>
    <s v="CAJICA         "/>
    <s v="CUNDINAMARCA   "/>
    <n v="23"/>
    <s v="CY"/>
    <n v="659318"/>
    <n v="659318"/>
    <n v="19631213"/>
    <n v="61.301369863013697"/>
    <s v="Mayor o igual a 60años"/>
    <n v="60.476712328767121"/>
    <d v="1963-12-1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243054"/>
    <s v="CC"/>
    <s v="ALVAREZ        "/>
    <s v="CAMACHO        "/>
    <s v="HECTOR                                  "/>
    <n v="20240429"/>
    <n v="1000810546"/>
    <s v="CC"/>
    <s v="ALVAREZ        "/>
    <s v="AMAYA          "/>
    <s v="LAURA XIMENA                            "/>
    <s v="H.ALVAREZ.111@HOTMAIL.COM                                   "/>
    <s v="CRA 8 19 30 APTO 202                              "/>
    <n v="3204499508"/>
    <s v="CAJICA         "/>
    <s v="CUNDINAMARCA   "/>
    <n v="23"/>
    <s v="HI"/>
    <n v="365318"/>
    <n v="365318"/>
    <n v="20020829"/>
    <n v="22.564383561643837"/>
    <s v="Menor o igual a 59 años"/>
    <n v="21.739726027397261"/>
    <d v="2002-08-2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412658"/>
    <s v="CC"/>
    <s v="FLOREZ         "/>
    <s v="MEJIA          "/>
    <s v="JOSE HUMBERTO                           "/>
    <n v="20240429"/>
    <n v="4412658"/>
    <s v="CC"/>
    <s v="FLOREZ         "/>
    <s v="MEJIA          "/>
    <s v="JOSE HUMBERTO                           "/>
    <s v="humbertoflores2658@gmail.com                                "/>
    <s v="CL 17 SUR 10 25                                   "/>
    <n v="3148643500"/>
    <s v="BOGOTA D.C.    "/>
    <s v="BOGOTA         "/>
    <n v="23"/>
    <s v="TR"/>
    <n v="659318"/>
    <n v="659318"/>
    <n v="19470116"/>
    <n v="78.219178082191775"/>
    <s v="Mayor o igual a 60años"/>
    <n v="77.394520547945206"/>
    <d v="1947-01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412658"/>
    <s v="CC"/>
    <s v="FLOREZ         "/>
    <s v="MEJIA          "/>
    <s v="JOSE HUMBERTO                           "/>
    <n v="20240429"/>
    <n v="25231954"/>
    <s v="CC"/>
    <s v="SERNA          "/>
    <s v="OROZCO         "/>
    <s v="BELEN                                   "/>
    <s v="humbertoflores2658@gmail.com                                "/>
    <s v="CL 17 SUR 10 25                                   "/>
    <n v="3148643500"/>
    <s v="BOGOTA D.C.    "/>
    <s v="BOGOTA         "/>
    <n v="23"/>
    <s v="CY"/>
    <n v="659318"/>
    <n v="659318"/>
    <n v="19591218"/>
    <n v="65.290410958904104"/>
    <s v="Mayor o igual a 60años"/>
    <n v="64.465753424657535"/>
    <d v="1959-12-1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339764"/>
    <s v="CC"/>
    <s v="VILLOTA        "/>
    <s v="OJEDA          "/>
    <s v="LUIS ARMANDO                            "/>
    <n v="20240429"/>
    <n v="5339764"/>
    <s v="CC"/>
    <s v="VILLOTA        "/>
    <s v="OJEDA          "/>
    <s v="LUIS ARMANDO                            "/>
    <s v="ARMANDO58FORESTAL@GMAIL.COM                                 "/>
    <s v="CR 112 C 75 79                                    "/>
    <n v="3204101885"/>
    <s v="BOGOTA D.C.    "/>
    <s v="BOGOTA         "/>
    <n v="23"/>
    <s v="TR"/>
    <n v="659318"/>
    <n v="659318"/>
    <n v="19581209"/>
    <n v="23.87945205479452"/>
    <s v="Mayor o igual a 60años"/>
    <n v="23.054794520547944"/>
    <d v="2001-05-0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474295"/>
    <s v="CC"/>
    <s v="BECERRA        "/>
    <s v="MARTINEZ       "/>
    <s v="ISRAEL                                  "/>
    <n v="20240429"/>
    <n v="5474295"/>
    <s v="CC"/>
    <s v="BECERRA        "/>
    <s v="MARTINEZ       "/>
    <s v="ISRAEL                                  "/>
    <s v="MARITZITABONITA@GMAIL.COM                                   "/>
    <s v="TV 12D 46 17 SUR                                  "/>
    <n v="3124897600"/>
    <s v="BOGOTA D.C.    "/>
    <s v="BOGOTA         "/>
    <n v="23"/>
    <s v="TR"/>
    <n v="659318"/>
    <n v="659318"/>
    <n v="19400723"/>
    <n v="84.706849315068496"/>
    <s v="Mayor o igual a 60años"/>
    <n v="83.882191780821913"/>
    <d v="1940-07-2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474295"/>
    <s v="CC"/>
    <s v="BECERRA        "/>
    <s v="MARTINEZ       "/>
    <s v="ISRAEL                                  "/>
    <n v="20240429"/>
    <n v="41697916"/>
    <s v="CC"/>
    <s v="SANCHEZ        "/>
    <s v="DE BECERRA     "/>
    <s v="GLORIA AMPARO                           "/>
    <s v="MARITZITABONITA@GMAIL.COM                                   "/>
    <s v="TV 12D 46 17 SUR                                  "/>
    <n v="3124897600"/>
    <s v="BOGOTA D.C.    "/>
    <s v="BOGOTA         "/>
    <n v="23"/>
    <s v="CY"/>
    <n v="659318"/>
    <n v="659318"/>
    <n v="19571115"/>
    <n v="67.38082191780822"/>
    <s v="Mayor o igual a 60años"/>
    <n v="66.556164383561651"/>
    <d v="1957-11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836108"/>
    <s v="CC"/>
    <s v="CARRILLO       "/>
    <s v="               "/>
    <s v="MIGUEL                                  "/>
    <n v="20240429"/>
    <n v="5836108"/>
    <s v="CC"/>
    <s v="CARRILLO       "/>
    <s v="               "/>
    <s v="MIGUEL                                  "/>
    <s v="LUZ-3447@HOTMAIL.COM                                        "/>
    <s v="CL 48 A 79 D 37 S IN 5 APTO 102                   "/>
    <n v="3106667612"/>
    <s v="BOGOTA D.C.    "/>
    <s v="BOGOTA         "/>
    <n v="23"/>
    <s v="TR"/>
    <n v="659318"/>
    <n v="659318"/>
    <n v="19470821"/>
    <n v="77.62465753424658"/>
    <s v="Mayor o igual a 60años"/>
    <n v="76.8"/>
    <d v="1947-08-2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836108"/>
    <s v="CC"/>
    <s v="CARRILLO       "/>
    <s v="               "/>
    <s v="MIGUEL                                  "/>
    <n v="20240429"/>
    <n v="41497517"/>
    <s v="CC"/>
    <s v="SILVA          "/>
    <s v="DE CARRILLO    "/>
    <s v="DORA MARIA                              "/>
    <s v="LUZ-3447@HOTMAIL.COM                                        "/>
    <s v="CL 48 A 79 D 37 S IN 5 APTO 102                   "/>
    <n v="3106667612"/>
    <s v="BOGOTA D.C.    "/>
    <s v="BOGOTA         "/>
    <n v="23"/>
    <s v="CY"/>
    <n v="659318"/>
    <n v="659318"/>
    <n v="19510223"/>
    <n v="74.112328767123287"/>
    <s v="Mayor o igual a 60años"/>
    <n v="73.287671232876718"/>
    <d v="1951-02-2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963540"/>
    <s v="CC"/>
    <s v="REYES          "/>
    <s v="VARGAS         "/>
    <s v="JAMID                                   "/>
    <n v="20240429"/>
    <n v="28850033"/>
    <s v="CC"/>
    <s v="VARGAS         "/>
    <s v="DE REYES       "/>
    <s v="CELMIRA                                 "/>
    <s v="jamid.reyesvar@gmail.com                                    "/>
    <s v="DG 79 D 18 G 78 C PI                              "/>
    <n v="3112127965"/>
    <s v="BOGOTA D.C.    "/>
    <s v="BOGOTA         "/>
    <n v="23"/>
    <s v="OT"/>
    <n v="659318"/>
    <n v="659318"/>
    <n v="19370920"/>
    <n v="87.547945205479451"/>
    <s v="Mayor o igual a 60años"/>
    <n v="86.723287671232882"/>
    <d v="1937-09-20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963540"/>
    <s v="CC"/>
    <s v="REYES          "/>
    <s v="VARGAS         "/>
    <s v="JAMID                                   "/>
    <n v="20240429"/>
    <n v="5963540"/>
    <s v="CC"/>
    <s v="REYES          "/>
    <s v="VARGAS         "/>
    <s v="JAMID                                   "/>
    <s v="jamid.reyesvar@gmail.com                                    "/>
    <s v="DG 79 D 18 G 78 C PI                              "/>
    <n v="3112127965"/>
    <s v="BOGOTA D.C.    "/>
    <s v="BOGOTA         "/>
    <n v="23"/>
    <s v="TR"/>
    <n v="659318"/>
    <n v="659318"/>
    <n v="19571006"/>
    <n v="67.490410958904107"/>
    <s v="Mayor o igual a 60años"/>
    <n v="66.665753424657538"/>
    <d v="1957-10-0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963540"/>
    <s v="CC"/>
    <s v="REYES          "/>
    <s v="VARGAS         "/>
    <s v="JAMID                                   "/>
    <n v="20240429"/>
    <n v="35490976"/>
    <s v="CC"/>
    <s v="MONTES         "/>
    <s v="MATOMA         "/>
    <s v="BELLANIR                                "/>
    <s v="jamid.reyesvar@gmail.com                                    "/>
    <s v="DG 79 D 18 G 78 C PI                              "/>
    <n v="3112127965"/>
    <s v="BOGOTA D.C.    "/>
    <s v="BOGOTA         "/>
    <n v="23"/>
    <s v="CY"/>
    <n v="659318"/>
    <n v="659318"/>
    <n v="19610405"/>
    <n v="63.991780821917807"/>
    <s v="Mayor o igual a 60años"/>
    <n v="63.167123287671231"/>
    <d v="1961-04-0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6458314"/>
    <s v="CC"/>
    <s v="CARDONA        "/>
    <s v="MARTINEZ       "/>
    <s v="HOMERO                                  "/>
    <n v="20240429"/>
    <n v="6458314"/>
    <s v="CC"/>
    <s v="CARDONA        "/>
    <s v="MARTINEZ       "/>
    <s v="HOMERO                                  "/>
    <s v="HOMEROS617@GMAIL.COM                                        "/>
    <s v="KR  7BB 146 25  APT503                            "/>
    <n v="3158037317"/>
    <s v="BOGOTA D.C.    "/>
    <s v="BOGOTA         "/>
    <n v="24"/>
    <s v="TR"/>
    <n v="659318"/>
    <n v="659318"/>
    <n v="19541225"/>
    <n v="70.273972602739732"/>
    <s v="Mayor o igual a 60años"/>
    <n v="69.449315068493149"/>
    <s v="25/12/1954"/>
    <d v="2024-05-20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6458314"/>
    <s v="CC"/>
    <s v="CARDONA        "/>
    <s v="MARTINEZ       "/>
    <s v="HOMERO                                  "/>
    <n v="20240429"/>
    <n v="29326924"/>
    <s v="CC"/>
    <s v="JARAMILLO      "/>
    <s v="CASTANO        "/>
    <s v="ESPERANZA                               "/>
    <s v="HOMEROS617@GMAIL.COM                                        "/>
    <s v="KR  7BB 146 25  APT503                            "/>
    <n v="3158037317"/>
    <s v="BOGOTA D.C.    "/>
    <s v="BOGOTA         "/>
    <n v="24"/>
    <s v="CY"/>
    <n v="659318"/>
    <n v="659318"/>
    <n v="19580303"/>
    <n v="68.084931506849315"/>
    <s v="Mayor o igual a 60años"/>
    <n v="67.260273972602747"/>
    <s v="03/03/1957"/>
    <d v="2024-05-20T00:00:00"/>
    <s v="ACTIVO"/>
    <s v="SALUD TOTAL ENTIDAD PROMOTORA DE SALUD DEL REGIMEN CONTRIBUTIVO Y DEL REGIMEN SUBSIDIADO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6458314"/>
    <s v="CC"/>
    <s v="CARDONA        "/>
    <s v="MARTINEZ       "/>
    <s v="HOMERO                                  "/>
    <n v="20240429"/>
    <n v="1014905569"/>
    <s v="RC"/>
    <s v="CARDONA        "/>
    <s v="PAEZ           "/>
    <s v="ELIZA                                   "/>
    <s v="HOMEROS617@GMAIL.COM                                        "/>
    <s v="KR  7BB 146 25  APT503                            "/>
    <n v="3158037317"/>
    <s v="BOGOTA D.C.    "/>
    <s v="BOGOTA         "/>
    <n v="24"/>
    <s v="HI"/>
    <n v="365318"/>
    <n v="365318"/>
    <n v="20220921"/>
    <n v="2.4876712328767123"/>
    <s v="Menor o igual a 59 años"/>
    <n v="1.6630136986301369"/>
    <s v="21/09/2022"/>
    <d v="2024-05-20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131117"/>
    <s v="CC"/>
    <s v="RAMIREZ        "/>
    <s v="               "/>
    <s v="CRISTINO                                "/>
    <n v="20240429"/>
    <n v="7131117"/>
    <s v="CC"/>
    <s v="RAMIREZ        "/>
    <s v="               "/>
    <s v="CRISTINO                                "/>
    <s v="ajcramirezp@gmail.com                                       "/>
    <s v="CL 77 C 107 27                                    "/>
    <n v="3115301465"/>
    <s v="BOGOTA D.C.    "/>
    <s v="BOGOTA         "/>
    <n v="23"/>
    <s v="TR"/>
    <n v="659318"/>
    <n v="659318"/>
    <n v="19391226"/>
    <n v="85.282191780821918"/>
    <s v="Mayor o igual a 60años"/>
    <n v="84.457534246575349"/>
    <d v="1939-12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131117"/>
    <s v="CC"/>
    <s v="RAMIREZ        "/>
    <s v="               "/>
    <s v="CRISTINO                                "/>
    <n v="20240429"/>
    <n v="41474763"/>
    <s v="CC"/>
    <s v="PRETEL         "/>
    <s v="ORTIZ          "/>
    <s v="ANA JULIA                               "/>
    <s v="ajcramirezp@gmail.com                                       "/>
    <s v="CL 77 C 107 27                                    "/>
    <n v="3115301465"/>
    <s v="BOGOTA D.C.    "/>
    <s v="BOGOTA         "/>
    <n v="23"/>
    <s v="CY"/>
    <n v="659318"/>
    <n v="659318"/>
    <n v="19430216"/>
    <n v="82.136986301369859"/>
    <s v="Mayor o igual a 60años"/>
    <n v="81.31232876712329"/>
    <d v="1943-02-1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219562"/>
    <s v="CC"/>
    <s v="MARIÑO         "/>
    <s v="BARON          "/>
    <s v="HECTOR JULIO                            "/>
    <n v="20240429"/>
    <n v="24048085"/>
    <s v="CC"/>
    <s v="MEJIA          "/>
    <s v="VALCARCEL      "/>
    <s v="LUCILA                                  "/>
    <s v="JULIOMARINOBARON@HOTMAIL.COM                                "/>
    <s v="CL LE 8 N 5 80 PI 2 SANTA ROSA                    "/>
    <n v="3105509967"/>
    <s v="DUITAMA        "/>
    <s v="BOYACA         "/>
    <n v="23"/>
    <s v="CY"/>
    <n v="659318"/>
    <n v="659318"/>
    <n v="19581109"/>
    <n v="66.397260273972606"/>
    <s v="Mayor o igual a 60años"/>
    <n v="65.572602739726022"/>
    <d v="1958-11-0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219562"/>
    <s v="CC"/>
    <s v="MARIÑO         "/>
    <s v="BARON          "/>
    <s v="HECTOR JULIO                            "/>
    <n v="20240429"/>
    <n v="7219562"/>
    <s v="CC"/>
    <s v="MARIÑO         "/>
    <s v="BARON          "/>
    <s v="HECTOR JULIO                            "/>
    <s v="JULIOMARINOBARON@HOTMAIL.COM                                "/>
    <s v="CL LE 8 N 5 80 PI 2 SANTA ROSA                    "/>
    <n v="3105509967"/>
    <s v="DUITAMA        "/>
    <s v="BOYACA         "/>
    <n v="23"/>
    <s v="TR"/>
    <n v="659318"/>
    <n v="659318"/>
    <n v="19621204"/>
    <n v="62.326027397260276"/>
    <s v="Mayor o igual a 60años"/>
    <n v="61.5013698630137"/>
    <d v="1962-12-0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664980"/>
    <s v="CC"/>
    <s v="DURAN          "/>
    <s v="DIAZ           "/>
    <s v="JAIRO HERNANDO                          "/>
    <n v="20240429"/>
    <n v="8664980"/>
    <s v="CC"/>
    <s v="DURAN          "/>
    <s v="DIAZ           "/>
    <s v="JAIRO HERNANDO                          "/>
    <s v="DJAIRO47@HOTMAIL.COM                                        "/>
    <s v="KR 3 96 55 APTO 101 TO B                          "/>
    <n v="3002169503"/>
    <s v="IBAGUE         "/>
    <s v="TOLIMA         "/>
    <n v="23"/>
    <s v="TR"/>
    <n v="659318"/>
    <n v="659318"/>
    <n v="19531116"/>
    <n v="71.38082191780822"/>
    <s v="Mayor o igual a 60años"/>
    <n v="70.556164383561651"/>
    <d v="1953-11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664980"/>
    <s v="CC"/>
    <s v="DURAN          "/>
    <s v="DIAZ           "/>
    <s v="JAIRO HERNANDO                          "/>
    <n v="20240429"/>
    <n v="52976267"/>
    <s v="CC"/>
    <s v="CARRILLO       "/>
    <s v="NUÑEZ          "/>
    <s v="FRANCI JULIE                            "/>
    <s v="DJAIRO47@HOTMAIL.COM                                        "/>
    <s v="KR 3 96 55 APTO 101 TO B                          "/>
    <n v="3002169503"/>
    <s v="IBAGUE         "/>
    <s v="TOLIMA         "/>
    <n v="23"/>
    <s v="CY"/>
    <n v="365318"/>
    <n v="365318"/>
    <n v="19831023"/>
    <n v="41.42739726027397"/>
    <s v="Menor o igual a 59 años"/>
    <n v="40.602739726027394"/>
    <d v="1983-10-2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664980"/>
    <s v="CC"/>
    <s v="DURAN          "/>
    <s v="DIAZ           "/>
    <s v="JAIRO HERNANDO                          "/>
    <n v="20240429"/>
    <n v="1120839532"/>
    <s v="CC"/>
    <s v="DIAZ           "/>
    <s v="CARRILLO       "/>
    <s v="GERMAN SANTIAGO                         "/>
    <s v="DJAIRO47@HOTMAIL.COM                                        "/>
    <s v="KR 3 96 55 APTO 101 TO B                          "/>
    <n v="3002169503"/>
    <s v="IBAGUE         "/>
    <s v="TOLIMA         "/>
    <n v="23"/>
    <s v="HI"/>
    <n v="365318"/>
    <n v="365318"/>
    <n v="20051231"/>
    <n v="19.221917808219178"/>
    <s v="Menor o igual a 59 años"/>
    <n v="18.397260273972602"/>
    <d v="2005-12-3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664980"/>
    <s v="CC"/>
    <s v="DURAN          "/>
    <s v="DIAZ           "/>
    <s v="JAIRO HERNANDO                          "/>
    <n v="20240429"/>
    <n v="1016914612"/>
    <s v="RC"/>
    <s v="DURAN          "/>
    <s v="CARRILLO       "/>
    <s v="KAROLINE JULIANA                        "/>
    <s v="DJAIRO47@HOTMAIL.COM                                        "/>
    <s v="KR 3 96 55 APTO 101 TO B                          "/>
    <n v="3002169503"/>
    <s v="IBAGUE         "/>
    <s v="TOLIMA         "/>
    <n v="23"/>
    <s v="HI"/>
    <n v="365318"/>
    <n v="365318"/>
    <n v="20170901"/>
    <n v="7.5452054794520551"/>
    <s v="Menor o igual a 59 años"/>
    <n v="6.720547945205479"/>
    <d v="2017-09-0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684914"/>
    <s v="CC"/>
    <s v="CALDERON       "/>
    <s v="LLANOS         "/>
    <s v="JESUS PORFIRIO                          "/>
    <n v="20240429"/>
    <n v="8684914"/>
    <s v="CC"/>
    <s v="CALDERON       "/>
    <s v="LLANOS         "/>
    <s v="JESUS PORFIRIO                          "/>
    <s v="CALDERONLLANOS.JESUS@GMAIL.COM                              "/>
    <s v="CR 97 A 64 F 30                                   "/>
    <n v="3115684950"/>
    <s v="BOGOTA D.C.    "/>
    <s v="BOGOTA         "/>
    <n v="23"/>
    <s v="TR"/>
    <n v="659318"/>
    <n v="659318"/>
    <n v="19541120"/>
    <n v="70.369863013698634"/>
    <s v="Mayor o igual a 60años"/>
    <n v="69.545205479452051"/>
    <d v="1954-11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684914"/>
    <s v="CC"/>
    <s v="CALDERON       "/>
    <s v="LLANOS         "/>
    <s v="JESUS PORFIRIO                          "/>
    <n v="20240429"/>
    <n v="51737067"/>
    <s v="CC"/>
    <s v="MENDIVELSO     "/>
    <s v="ALBARRACIN     "/>
    <s v="MARIA INES                              "/>
    <s v="CALDERONLLANOS.JESUS@GMAIL.COM                              "/>
    <s v="CR 97 A 64 F 30                                   "/>
    <n v="3115684950"/>
    <s v="BOGOTA D.C.    "/>
    <s v="BOGOTA         "/>
    <n v="23"/>
    <s v="CY"/>
    <n v="659318"/>
    <n v="659318"/>
    <n v="19630917"/>
    <n v="61.539726027397258"/>
    <s v="Mayor o igual a 60años"/>
    <n v="60.715068493150682"/>
    <d v="1963-09-1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9775879"/>
    <s v="CC"/>
    <s v="ALZATE         "/>
    <s v="PEREZ          "/>
    <s v="ELIBER                                  "/>
    <n v="20240429"/>
    <n v="9775879"/>
    <s v="CC"/>
    <s v="ALZATE         "/>
    <s v="PEREZ          "/>
    <s v="ELIBER                                  "/>
    <s v="ANITAJOYAS@GMAIL.COM                                        "/>
    <s v="CR 10 BIS 68B 29                                  "/>
    <n v="3182722261"/>
    <s v="BOGOTA D.C.    "/>
    <s v="BOGOTA         "/>
    <n v="23"/>
    <s v="TR"/>
    <n v="659318"/>
    <n v="659318"/>
    <n v="19511117"/>
    <n v="73.38082191780822"/>
    <s v="Mayor o igual a 60años"/>
    <n v="72.556164383561651"/>
    <d v="1951-11-1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9775879"/>
    <s v="CC"/>
    <s v="ALZATE         "/>
    <s v="PEREZ          "/>
    <s v="ELIBER                                  "/>
    <n v="20240429"/>
    <n v="41733532"/>
    <s v="CC"/>
    <s v="DIAZ           "/>
    <s v="               "/>
    <s v="ANA DE DIOS                             "/>
    <s v="ANITAJOYAS@GMAIL.COM                                        "/>
    <s v="CR 10 BIS 68B 29                                  "/>
    <n v="3182722261"/>
    <s v="BOGOTA D.C.    "/>
    <s v="BOGOTA         "/>
    <n v="23"/>
    <s v="CY"/>
    <n v="659318"/>
    <n v="659318"/>
    <n v="19550727"/>
    <n v="69.68767123287671"/>
    <s v="Mayor o igual a 60años"/>
    <n v="68.863013698630141"/>
    <d v="1955-07-2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168499"/>
    <s v="CC"/>
    <s v="ENCISO         "/>
    <s v="DIAZ           "/>
    <s v="HEBER                                   "/>
    <n v="20240429"/>
    <n v="10168499"/>
    <s v="CC"/>
    <s v="ENCISO         "/>
    <s v="DIAZ           "/>
    <s v="HEBER                                   "/>
    <s v="HENCISODIAZ@HOTMAIL.COM                                     "/>
    <s v="VEREDA MONTELIBANO                                "/>
    <n v="3134412023"/>
    <s v="ACACIAS        "/>
    <s v="META           "/>
    <n v="23"/>
    <s v="TR"/>
    <n v="659318"/>
    <n v="659318"/>
    <n v="19620816"/>
    <n v="62.627397260273973"/>
    <s v="Mayor o igual a 60años"/>
    <n v="61.802739726027397"/>
    <d v="1962-08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168499"/>
    <s v="CC"/>
    <s v="ENCISO         "/>
    <s v="DIAZ           "/>
    <s v="HEBER                                   "/>
    <n v="20240429"/>
    <n v="1104069269"/>
    <s v="CC"/>
    <s v="RODRIGUEZ      "/>
    <s v="RODRIGUEZ      "/>
    <s v="JENNY PAOLA                             "/>
    <s v="HENCISODIAZ@HOTMAIL.COM                                     "/>
    <s v="VEREDA MONTELIBANO                                "/>
    <n v="3134412023"/>
    <s v="ACACIAS        "/>
    <s v="META           "/>
    <n v="23"/>
    <s v="CY"/>
    <n v="365318"/>
    <n v="365318"/>
    <n v="19891027"/>
    <n v="35.410958904109592"/>
    <s v="Menor o igual a 59 años"/>
    <n v="34.586301369863016"/>
    <d v="1989-10-2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168499"/>
    <s v="CC"/>
    <s v="ENCISO         "/>
    <s v="DIAZ           "/>
    <s v="HEBER                                   "/>
    <n v="20240429"/>
    <n v="1102488588"/>
    <s v="CC"/>
    <s v="MURILLO        "/>
    <s v="RODRIGUEZ      "/>
    <s v="AURA                                    "/>
    <s v="HENCISODIAZ@HOTMAIL.COM                                     "/>
    <s v="VEREDA MONTELIBANO                                "/>
    <n v="3134412023"/>
    <s v="ACACIAS        "/>
    <s v="META           "/>
    <n v="23"/>
    <s v="HI"/>
    <n v="365318"/>
    <n v="365318"/>
    <n v="20060317"/>
    <n v="19.013698630136986"/>
    <s v="Menor o igual a 59 años"/>
    <n v="18.18904109589041"/>
    <d v="2006-03-1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555199"/>
    <s v="CC"/>
    <s v="PERLAZA        "/>
    <s v="VASQUEZ        "/>
    <s v="ARQUIMEDES                              "/>
    <n v="20240429"/>
    <n v="10555199"/>
    <s v="CC"/>
    <s v="PERLAZA        "/>
    <s v="VASQUEZ        "/>
    <s v="ARQUIMEDES                              "/>
    <s v="aperlaza51@hotmail.com                                      "/>
    <s v="CL 76A 86 16 INT 11 APTO 232                      "/>
    <n v="3103044805"/>
    <s v="BOGOTA D.C.    "/>
    <s v="BOGOTA         "/>
    <n v="23"/>
    <s v="TR"/>
    <n v="659318"/>
    <n v="659318"/>
    <n v="19611119"/>
    <n v="63.367123287671234"/>
    <s v="Mayor o igual a 60años"/>
    <n v="62.542465753424658"/>
    <d v="1961-11-1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555199"/>
    <s v="CC"/>
    <s v="PERLAZA        "/>
    <s v="VASQUEZ        "/>
    <s v="ARQUIMEDES                              "/>
    <n v="20240429"/>
    <n v="49745964"/>
    <s v="CC"/>
    <s v="LINARES        "/>
    <s v="MARTINEZ       "/>
    <s v="DOLEIDA MARGOTH                         "/>
    <s v="aperlaza51@hotmail.com                                      "/>
    <s v="CL 76A 86 16 INT 11 APTO 232                      "/>
    <n v="3103044805"/>
    <s v="BOGOTA D.C.    "/>
    <s v="BOGOTA         "/>
    <n v="23"/>
    <s v="CY"/>
    <n v="365318"/>
    <n v="365318"/>
    <n v="19691209"/>
    <n v="55.30684931506849"/>
    <s v="Menor o igual a 59 años"/>
    <n v="54.482191780821921"/>
    <d v="1969-12-0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555199"/>
    <s v="CC"/>
    <s v="PERLAZA        "/>
    <s v="VASQUEZ        "/>
    <s v="ARQUIMEDES                              "/>
    <n v="20240429"/>
    <n v="1014736110"/>
    <s v="CC"/>
    <s v="PERLAZA        "/>
    <s v="LINARES        "/>
    <s v="ANTONY                                  "/>
    <s v="aperlaza51@hotmail.com                                      "/>
    <s v="CL 76A 86 16 INT 11 APTO 232                      "/>
    <n v="3103044805"/>
    <s v="BOGOTA D.C.    "/>
    <s v="BOGOTA         "/>
    <n v="23"/>
    <s v="HI"/>
    <n v="365318"/>
    <n v="365318"/>
    <n v="20031217"/>
    <n v="21.263013698630136"/>
    <s v="Menor o igual a 59 años"/>
    <n v="20.438356164383563"/>
    <d v="2003-12-1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555199"/>
    <s v="CC"/>
    <s v="PERLAZA        "/>
    <s v="VASQUEZ        "/>
    <s v="ARQUIMEDES                              "/>
    <n v="20240429"/>
    <n v="1023242812"/>
    <s v="TI"/>
    <s v="PERLAZA        "/>
    <s v="LINARES        "/>
    <s v="PAMELA                                  "/>
    <s v="aperlaza51@hotmail.com                                      "/>
    <s v="CL 76A 86 16 INT 11 APTO 232                      "/>
    <n v="3103044805"/>
    <s v="BOGOTA D.C.    "/>
    <s v="BOGOTA         "/>
    <n v="23"/>
    <s v="HI"/>
    <n v="365318"/>
    <n v="365318"/>
    <n v="20060401"/>
    <n v="18.972602739726028"/>
    <s v="Menor o igual a 59 años"/>
    <n v="18.147945205479452"/>
    <d v="2006-04-0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330042"/>
    <s v="CC"/>
    <s v="GARZON         "/>
    <s v="DIAZ           "/>
    <s v="JULIO ENRIQUE                           "/>
    <n v="20240429"/>
    <n v="11330042"/>
    <s v="CC"/>
    <s v="GARZON         "/>
    <s v="DIAZ           "/>
    <s v="JULIO ENRIQUE                           "/>
    <s v="XGARZON.J14@GMAIL.COM                                       "/>
    <s v="KR 72 C BIS  5783                                 "/>
    <n v="3174539618"/>
    <s v="BOGOTA D.C.    "/>
    <s v="BOGOTA         "/>
    <n v="23"/>
    <s v="TR"/>
    <n v="659318"/>
    <n v="659318"/>
    <n v="19440214"/>
    <n v="81.142465753424659"/>
    <s v="Mayor o igual a 60años"/>
    <n v="80.317808219178076"/>
    <d v="1944-02-1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330042"/>
    <s v="CC"/>
    <s v="GARZON         "/>
    <s v="DIAZ           "/>
    <s v="JULIO ENRIQUE                           "/>
    <n v="20240429"/>
    <n v="21165689"/>
    <s v="CC"/>
    <s v="GARZON         "/>
    <s v="ANGEL          "/>
    <s v="MARIA JUANA                             "/>
    <s v="XGARZON.J14@GMAIL.COM                                       "/>
    <s v="KR 72 C BIS  5783                                 "/>
    <n v="3174539618"/>
    <s v="BOGOTA D.C.    "/>
    <s v="BOGOTA         "/>
    <n v="23"/>
    <s v="CY"/>
    <n v="659318"/>
    <n v="659318"/>
    <n v="19440405"/>
    <n v="81.0027397260274"/>
    <s v="Mayor o igual a 60años"/>
    <n v="80.178082191780817"/>
    <d v="1944-04-0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331348"/>
    <s v="CC"/>
    <s v="VARELA         "/>
    <s v="OTALORA        "/>
    <s v="CARLOS ARTURO                           "/>
    <n v="20240429"/>
    <n v="11331348"/>
    <s v="CC"/>
    <s v="VARELA         "/>
    <s v="OTALORA        "/>
    <s v="CARLOS ARTURO                           "/>
    <s v="CHARLIE.VARELAO@GMAIL.COM                                   "/>
    <s v="CL 142 13 33 APTO 701                             "/>
    <n v="3002139175"/>
    <s v="BOGOTA D.C.    "/>
    <s v="BOGOTA         "/>
    <n v="23"/>
    <s v="TR"/>
    <n v="659318"/>
    <n v="659318"/>
    <n v="19490512"/>
    <n v="75.898630136986299"/>
    <s v="Mayor o igual a 60años"/>
    <n v="75.07397260273973"/>
    <d v="1949-05-1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331348"/>
    <s v="CC"/>
    <s v="VARELA         "/>
    <s v="OTALORA        "/>
    <s v="CARLOS ARTURO                           "/>
    <n v="20240429"/>
    <n v="41704050"/>
    <s v="CC"/>
    <s v="ORJUELA        "/>
    <s v="MOLINA         "/>
    <s v="MARIA PAULINA                           "/>
    <s v="CHARLIE.VARELAO@GMAIL.COM                                   "/>
    <s v="CL 142 13 33 APTO 701                             "/>
    <n v="3002139175"/>
    <s v="BOGOTA D.C.    "/>
    <s v="BOGOTA         "/>
    <n v="23"/>
    <s v="CY"/>
    <n v="659318"/>
    <n v="659318"/>
    <n v="19510806"/>
    <n v="73.663013698630138"/>
    <s v="Mayor o igual a 60años"/>
    <n v="72.838356164383555"/>
    <d v="1951-08-0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374468"/>
    <s v="CC"/>
    <s v="ZAMORA         "/>
    <s v="ZAMBRANO       "/>
    <s v="MARIO                                   "/>
    <n v="20240429"/>
    <n v="11374468"/>
    <s v="CC"/>
    <s v="ZAMORA         "/>
    <s v="ZAMBRANO       "/>
    <s v="MARIO                                   "/>
    <s v="CPAMZA14@HOTMAIL.COM                                        "/>
    <s v="CL 60 SUR 22 B05                                  "/>
    <n v="3105662547"/>
    <s v="BOGOTA D.C.    "/>
    <s v="BOGOTA         "/>
    <n v="24"/>
    <s v="TR"/>
    <n v="659318"/>
    <n v="659318"/>
    <n v="19540521"/>
    <n v="70.871232876712327"/>
    <s v="Mayor o igual a 60años"/>
    <n v="70.046575342465758"/>
    <s v="21/05/1954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374468"/>
    <s v="CC"/>
    <s v="ZAMORA         "/>
    <s v="ZAMBRANO       "/>
    <s v="MARIO                                   "/>
    <n v="20240429"/>
    <n v="51736814"/>
    <s v="CC"/>
    <s v="ARIZA          "/>
    <s v="BORDA          "/>
    <s v="ANA MERCEDES                            "/>
    <s v="CPAMZA14@HOTMAIL.COM                                        "/>
    <s v="CL 60 SUR 22 B05                                  "/>
    <n v="3105662547"/>
    <s v="BOGOTA D.C.    "/>
    <s v="BOGOTA         "/>
    <n v="24"/>
    <s v="CY"/>
    <n v="365318"/>
    <n v="365318"/>
    <n v="19640804"/>
    <n v="60.657534246575345"/>
    <s v="Menor o igual a 59 años"/>
    <n v="59.832876712328769"/>
    <s v="04/08/1964"/>
    <d v="2024-05-20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787965"/>
    <s v="CC"/>
    <s v="AYALA          "/>
    <s v="CAÑOLA         "/>
    <s v="AMILKAR ANTONIO                         "/>
    <n v="20240429"/>
    <n v="41522107"/>
    <s v="CC"/>
    <s v="LIZARAZO       "/>
    <s v="HERNANDEZ      "/>
    <s v="CLARA MARCELA                           "/>
    <s v="AMILKARAYALA@GMAIL.COM                                      "/>
    <s v="SE REQUIERE ACTUALIZAR DIRECCION                  "/>
    <n v="3153426718"/>
    <s v="BOGOTA D.C.    "/>
    <s v="BOGOTA         "/>
    <n v="23"/>
    <s v="CY"/>
    <n v="659318"/>
    <n v="659318"/>
    <n v="19510903"/>
    <n v="73.586301369863008"/>
    <s v="Mayor o igual a 60años"/>
    <n v="72.761643835616439"/>
    <d v="1951-09-0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1787965"/>
    <s v="CC"/>
    <s v="AYALA          "/>
    <s v="CAÑOLA         "/>
    <s v="AMILKAR ANTONIO                         "/>
    <n v="20240429"/>
    <n v="11787965"/>
    <s v="CC"/>
    <s v="AYALA          "/>
    <s v="CAÑOLA         "/>
    <s v="AMILKAR ANTONIO                         "/>
    <s v="AMILKARAYALA@GMAIL.COM                                      "/>
    <s v="SE REQUIERE ACTUALIZAR DIRECCION                  "/>
    <n v="3153426718"/>
    <s v="BOGOTA D.C.    "/>
    <s v="BOGOTA         "/>
    <n v="23"/>
    <s v="TR"/>
    <n v="659318"/>
    <n v="659318"/>
    <n v="19531110"/>
    <n v="71.397260273972606"/>
    <s v="Mayor o igual a 60años"/>
    <n v="70.572602739726022"/>
    <d v="1953-11-1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3815383"/>
    <s v="CC"/>
    <s v="CACERES        "/>
    <s v="RONDON         "/>
    <s v="JOSE GREGORIO                           "/>
    <n v="20240429"/>
    <n v="13815383"/>
    <s v="CC"/>
    <s v="CACERES        "/>
    <s v="RONDON         "/>
    <s v="JOSE GREGORIO                           "/>
    <s v="ANCHAGUA@GMAIL.COM                                          "/>
    <s v="CL 149 50 37 AP 706 A                             "/>
    <n v="3142617959"/>
    <s v="BOGOTA D.C.    "/>
    <s v="BOGOTA         "/>
    <n v="23"/>
    <s v="TR"/>
    <n v="659318"/>
    <n v="659318"/>
    <n v="19510322"/>
    <n v="74.038356164383558"/>
    <s v="Mayor o igual a 60años"/>
    <n v="73.213698630136989"/>
    <d v="1951-03-2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3815383"/>
    <s v="CC"/>
    <s v="CACERES        "/>
    <s v="RONDON         "/>
    <s v="JOSE GREGORIO                           "/>
    <n v="20240429"/>
    <n v="20781061"/>
    <s v="CC"/>
    <s v="VARGAS         "/>
    <s v="HERNANDEZ      "/>
    <s v="LUISA FERNANDA DEL SOCORRO              "/>
    <s v="ANCHAGUA@GMAIL.COM                                          "/>
    <s v="CL 149 50 37 AP 706 A                             "/>
    <n v="3142617959"/>
    <s v="BOGOTA D.C.    "/>
    <s v="BOGOTA         "/>
    <n v="24"/>
    <s v="CY"/>
    <n v="659318"/>
    <n v="659318"/>
    <n v="19600319"/>
    <n v="65.038356164383558"/>
    <s v="Mayor o igual a 60años"/>
    <n v="64.213698630136989"/>
    <s v="19/03/1960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3849655"/>
    <s v="CC"/>
    <s v="SANABRIA       "/>
    <s v="CANCINO        "/>
    <s v="ISMAEL                                  "/>
    <n v="20240429"/>
    <n v="13849655"/>
    <s v="CC"/>
    <s v="SANABRIA       "/>
    <s v="CANCINO        "/>
    <s v="ISMAEL                                  "/>
    <s v="LITOSAN57@GMAIL.COM                                         "/>
    <s v="CL 22 62 51                                       "/>
    <n v="3108807749"/>
    <s v="BOGOTA D.C.    "/>
    <s v="BOGOTA         "/>
    <n v="23"/>
    <s v="TR"/>
    <n v="659318"/>
    <n v="659318"/>
    <n v="19570901"/>
    <n v="67.586301369863008"/>
    <s v="Mayor o igual a 60años"/>
    <n v="66.761643835616439"/>
    <d v="1957-09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4266297"/>
    <s v="CC"/>
    <s v="ACOSTA         "/>
    <s v="GARZON         "/>
    <s v="LUIS ALEJANDRO                          "/>
    <n v="20240429"/>
    <n v="14266297"/>
    <s v="CC"/>
    <s v="ACOSTA         "/>
    <s v="GARZON         "/>
    <s v="LUIS ALEJANDRO                          "/>
    <s v="ALEJANDROACOTA10@GMAIL.COM                                  "/>
    <s v="CR 5 A 6 26                                       "/>
    <n v="3138659564"/>
    <s v="DUITAMA        "/>
    <s v="BOYACA         "/>
    <n v="23"/>
    <s v="TR"/>
    <n v="659318"/>
    <n v="659318"/>
    <n v="19481210"/>
    <n v="76.317808219178076"/>
    <s v="Mayor o igual a 60años"/>
    <n v="75.493150684931507"/>
    <d v="1948-12-1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4266297"/>
    <s v="CC"/>
    <s v="ACOSTA         "/>
    <s v="GARZON         "/>
    <s v="LUIS ALEJANDRO                          "/>
    <n v="20240429"/>
    <n v="23546909"/>
    <s v="CC"/>
    <s v="MEJIA          "/>
    <s v="DE ACOSTA      "/>
    <s v="MYRIAM                                  "/>
    <s v="ALEJANDROACOTA10@GMAIL.COM                                  "/>
    <s v="CR 5 A 6 26                                       "/>
    <n v="3138659564"/>
    <s v="DUITAMA        "/>
    <s v="BOYACA         "/>
    <n v="24"/>
    <s v="CY"/>
    <n v="659318"/>
    <n v="659318"/>
    <n v="19490903"/>
    <n v="75.586301369863008"/>
    <s v="Mayor o igual a 60años"/>
    <n v="74.761643835616439"/>
    <s v="03/09/1949"/>
    <d v="2024-05-20T00:00:00"/>
    <s v="DESAFILIADO"/>
    <s v="RED SALUD ATENCION HUMANA EPS S.A."/>
    <s v="CONTRIBUTIVO"/>
    <s v="COTIZANTE"/>
    <m/>
    <s v="CONCILIADO"/>
    <s v="PENSIONADA-MAGISTERIO"/>
    <x v="0"/>
    <m/>
    <m/>
    <m/>
    <m/>
  </r>
  <r>
    <n v="1301"/>
    <s v="Pensionados"/>
    <d v="2024-05-18T00:00:00"/>
    <d v="2025-03-17T00:00:00"/>
    <d v="2025-03-17T00:00:00"/>
    <s v="1301-mayo-2024"/>
    <n v="17011383"/>
    <s v="CC"/>
    <s v="CORTES         "/>
    <s v="OSPINA         "/>
    <s v="GUSTAVO                                 "/>
    <n v="20240429"/>
    <n v="17011383"/>
    <s v="CC"/>
    <s v="CORTES         "/>
    <s v="OSPINA         "/>
    <s v="GUSTAVO                                 "/>
    <s v="CACF64@GMAIL.COM                                            "/>
    <s v="AC 23 SUR 88 48 T 4 APTO                          "/>
    <n v="3005111286"/>
    <s v="IBAGUE         "/>
    <s v="TOLIMA         "/>
    <n v="23"/>
    <s v="TR"/>
    <n v="659318"/>
    <n v="659318"/>
    <n v="19380426"/>
    <n v="86.950684931506856"/>
    <s v="Mayor o igual a 60años"/>
    <n v="86.126027397260273"/>
    <d v="1938-04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056929"/>
    <s v="CC"/>
    <s v="CASTRO         "/>
    <s v="GARZON         "/>
    <s v="CARLOS JULIO                            "/>
    <n v="20240429"/>
    <n v="17056929"/>
    <s v="CC"/>
    <s v="CASTRO         "/>
    <s v="GARZON         "/>
    <s v="CARLOS JULIO                            "/>
    <s v="CARLOS.GARZON@HOTMAIL.COM                                   "/>
    <s v="CL 66 83 57 VILLA LUZ APTO 300                    "/>
    <n v="3102135690"/>
    <s v="BOGOTA D.C.    "/>
    <s v="BOGOTA         "/>
    <n v="23"/>
    <s v="TR"/>
    <n v="659318"/>
    <n v="659318"/>
    <n v="19410608"/>
    <n v="83.830136986301369"/>
    <s v="Mayor o igual a 60años"/>
    <n v="83.0054794520548"/>
    <d v="1941-06-0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056929"/>
    <s v="CC"/>
    <s v="CASTRO         "/>
    <s v="GARZON         "/>
    <s v="CARLOS JULIO                            "/>
    <n v="20240429"/>
    <n v="51589571"/>
    <s v="CC"/>
    <s v="MORENO         "/>
    <s v="CHAVEZ         "/>
    <s v="BENILDA                                 "/>
    <s v="CARLOS.GARZON@HOTMAIL.COM                                   "/>
    <s v="CL 66 83 57 VILLA LUZ APTO 300                    "/>
    <n v="3102135690"/>
    <s v="BOGOTA D.C.    "/>
    <s v="BOGOTA         "/>
    <n v="23"/>
    <s v="CY"/>
    <n v="659318"/>
    <n v="659318"/>
    <n v="19591205"/>
    <n v="65.326027397260276"/>
    <s v="Mayor o igual a 60años"/>
    <n v="64.501369863013693"/>
    <d v="1959-12-0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058072"/>
    <s v="CC"/>
    <s v="SANCHEZ        "/>
    <s v="ESTUPIÑAN      "/>
    <s v="JOSE ANTONIO                            "/>
    <n v="20240429"/>
    <n v="17058072"/>
    <s v="CC"/>
    <s v="SANCHEZ        "/>
    <s v="ESTUPIÑAN      "/>
    <s v="JOSE ANTONIO                            "/>
    <s v="valesaju003@hotmail.com                                     "/>
    <s v="TV 76 130 48 APTO 202                             "/>
    <n v="3214923407"/>
    <s v="BOGOTA D.C.    "/>
    <s v="BOGOTA         "/>
    <n v="23"/>
    <s v="TR"/>
    <n v="659318"/>
    <n v="659318"/>
    <n v="19420105"/>
    <n v="83.252054794520546"/>
    <s v="Mayor o igual a 60años"/>
    <n v="82.427397260273978"/>
    <d v="1942-01-0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058072"/>
    <s v="CC"/>
    <s v="SANCHEZ        "/>
    <s v="ESTUPIÑAN      "/>
    <s v="JOSE ANTONIO                            "/>
    <n v="20240429"/>
    <n v="41583321"/>
    <s v="CC"/>
    <s v="RUIZ           "/>
    <s v="DE SANCHEZ     "/>
    <s v="BLANCA MERY                             "/>
    <s v="valesaju003@hotmail.com                                     "/>
    <s v="TV 76 130 48 APTO 202                             "/>
    <n v="3214923407"/>
    <s v="BOGOTA D.C.    "/>
    <s v="BOGOTA         "/>
    <n v="23"/>
    <s v="CY"/>
    <n v="659318"/>
    <n v="659318"/>
    <n v="19510502"/>
    <n v="73.92602739726027"/>
    <s v="Mayor o igual a 60años"/>
    <n v="73.101369863013701"/>
    <d v="1951-05-0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058176"/>
    <s v="CC"/>
    <s v="CASALLAS       "/>
    <s v="FANDIÑO        "/>
    <s v="JORGE                                   "/>
    <n v="20240429"/>
    <n v="41381562"/>
    <s v="CC"/>
    <s v="CRISTANCHO     "/>
    <s v="DE CASALLAS    "/>
    <s v="BLANCA LIGIA                            "/>
    <s v="                                                            "/>
    <s v="CL 86 86 A 28 IN 112                              "/>
    <n v="3157917526"/>
    <s v="BOGOTA D.C.    "/>
    <s v="BOGOTA         "/>
    <n v="23"/>
    <s v="CY"/>
    <n v="659318"/>
    <n v="659318"/>
    <n v="19470308"/>
    <n v="78.079452054794515"/>
    <s v="Mayor o igual a 60años"/>
    <n v="77.254794520547946"/>
    <d v="1947-03-0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24832"/>
    <s v="CC"/>
    <s v="ROJAS          "/>
    <s v="               "/>
    <s v="JORGE HERNANDO                          "/>
    <n v="20240429"/>
    <n v="17124832"/>
    <s v="CC"/>
    <s v="ROJAS          "/>
    <s v="               "/>
    <s v="JORGE HERNANDO                          "/>
    <s v="ROJASYOLANDA04@GMAIL.COM                                    "/>
    <s v="CR 94 G 86 A 32 QUIRIGUA                          "/>
    <n v="3107759983"/>
    <s v="BOGOTA D.C.    "/>
    <s v="BOGOTA         "/>
    <n v="23"/>
    <s v="TR"/>
    <n v="659318"/>
    <n v="659318"/>
    <n v="19470301"/>
    <n v="78.098630136986301"/>
    <s v="Mayor o igual a 60años"/>
    <n v="77.273972602739732"/>
    <d v="1947-03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24832"/>
    <s v="CC"/>
    <s v="ROJAS          "/>
    <s v="               "/>
    <s v="JORGE HERNANDO                          "/>
    <n v="20240429"/>
    <n v="41507896"/>
    <s v="CC"/>
    <s v="LOPEZ          "/>
    <s v="DE ROJAS       "/>
    <s v="MARIA ESTHER                            "/>
    <s v="ROJASYOLANDA04@GMAIL.COM                                    "/>
    <s v="CR 94 G 86 A 32 QUIRIGUA                          "/>
    <n v="3107759983"/>
    <s v="BOGOTA D.C.    "/>
    <s v="BOGOTA         "/>
    <n v="23"/>
    <s v="CY"/>
    <n v="659318"/>
    <n v="659318"/>
    <n v="19510321"/>
    <n v="74.041095890410958"/>
    <s v="Mayor o igual a 60años"/>
    <n v="73.216438356164389"/>
    <d v="1951-03-2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60757"/>
    <s v="CC"/>
    <s v="RODRIGUEZ      "/>
    <s v="MERCHAN        "/>
    <s v="JAIRO EDILBERTO                         "/>
    <n v="20240429"/>
    <n v="17160757"/>
    <s v="CC"/>
    <s v="RODRIGUEZ      "/>
    <s v="MERCHAN        "/>
    <s v="JAIRO EDILBERTO                         "/>
    <s v="KAREN.RODRIGUEZ1257@GMAIL.COM                               "/>
    <s v="CL 6 C N 73 45 IN 3 APTO 311 PORTAL AMER          "/>
    <n v="3112128659"/>
    <s v="BOGOTA D.C.    "/>
    <s v="BOGOTA         "/>
    <n v="23"/>
    <s v="TR"/>
    <n v="659318"/>
    <n v="659318"/>
    <n v="19461231"/>
    <n v="78.263013698630132"/>
    <s v="Mayor o igual a 60años"/>
    <n v="77.438356164383563"/>
    <d v="1946-12-3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60757"/>
    <s v="CC"/>
    <s v="RODRIGUEZ      "/>
    <s v="MERCHAN        "/>
    <s v="JAIRO EDILBERTO                         "/>
    <n v="20240429"/>
    <n v="55144919"/>
    <s v="CC"/>
    <s v="BELLO          "/>
    <s v="CARDENAS       "/>
    <s v="CARMEN ROSA                             "/>
    <s v="KAREN.RODRIGUEZ1257@GMAIL.COM                               "/>
    <s v="CL 6 C N 73 45 IN 3 APTO 311 PORTAL AMER          "/>
    <n v="3112128659"/>
    <s v="BOGOTA D.C.    "/>
    <s v="BOGOTA         "/>
    <n v="23"/>
    <s v="CY"/>
    <n v="365318"/>
    <n v="365318"/>
    <n v="19691202"/>
    <n v="55.326027397260276"/>
    <s v="Menor o igual a 59 años"/>
    <n v="54.5013698630137"/>
    <d v="1969-12-0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80251"/>
    <s v="CC"/>
    <s v="PEÑA           "/>
    <s v="PERDOMO        "/>
    <s v="GUSTAVO                                 "/>
    <n v="20240429"/>
    <n v="17180251"/>
    <s v="CC"/>
    <s v="PEÑA           "/>
    <s v="PERDOMO        "/>
    <s v="GUSTAVO                                 "/>
    <s v="GUST1947@HOTMAIL.COM                                        "/>
    <s v="MZ G CA 24                                        "/>
    <n v="3124484292"/>
    <s v="IBAGUE         "/>
    <s v="TOLIMA         "/>
    <n v="23"/>
    <s v="TR"/>
    <n v="659318"/>
    <n v="659318"/>
    <n v="19471001"/>
    <n v="77.512328767123293"/>
    <s v="Mayor o igual a 60años"/>
    <n v="76.68767123287671"/>
    <d v="1947-10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80251"/>
    <s v="CC"/>
    <s v="PEÑA           "/>
    <s v="PERDOMO        "/>
    <s v="GUSTAVO                                 "/>
    <n v="20240429"/>
    <n v="38140893"/>
    <s v="CC"/>
    <s v="CARDOZO        "/>
    <s v="REYES          "/>
    <s v="LUZ NIRIDA                              "/>
    <s v="GUST1947@HOTMAIL.COM                                        "/>
    <s v="MZ G CA 24                                        "/>
    <n v="3124484292"/>
    <s v="IBAGUE         "/>
    <s v="TOLIMA         "/>
    <n v="23"/>
    <s v="CY"/>
    <n v="365318"/>
    <n v="365318"/>
    <n v="19800614"/>
    <n v="44.786301369863011"/>
    <s v="Menor o igual a 59 años"/>
    <n v="43.961643835616435"/>
    <d v="1980-06-1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180251"/>
    <s v="CC"/>
    <s v="PEÑA           "/>
    <s v="PERDOMO        "/>
    <s v="GUSTAVO                                 "/>
    <n v="20240429"/>
    <n v="1104544713"/>
    <s v="CC"/>
    <s v="PEÑA           "/>
    <s v="CARDOZO        "/>
    <s v="GUSTAVO ADOLFO                          "/>
    <s v="GUST1947@HOTMAIL.COM                                        "/>
    <s v="MZ G CA 24                                        "/>
    <n v="3124484292"/>
    <s v="IBAGUE         "/>
    <s v="TOLIMA         "/>
    <n v="23"/>
    <s v="HI"/>
    <n v="365318"/>
    <n v="365318"/>
    <n v="20041013"/>
    <n v="20.438356164383563"/>
    <s v="Menor o igual a 59 años"/>
    <n v="19.613698630136987"/>
    <d v="2004-10-1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317427"/>
    <s v="CC"/>
    <s v="CARRILLO       "/>
    <s v="MONTAÑO        "/>
    <s v="JOSE ROGELIO                            "/>
    <n v="20240429"/>
    <n v="35486226"/>
    <s v="CC"/>
    <s v="GOMEZ          "/>
    <s v="CRISTANCHO     "/>
    <s v="LUZ MARINA                              "/>
    <s v="DIANAKIKOS@HOTMAIL.COm                                      "/>
    <s v="DG 4 A N 34 01 BLO 17 APA 301                     "/>
    <n v="3132978614"/>
    <s v="LA MESA        "/>
    <s v="CUNDINAMARCA   "/>
    <n v="23"/>
    <s v="CY"/>
    <n v="659318"/>
    <n v="659318"/>
    <n v="19561007"/>
    <n v="68.487671232876707"/>
    <s v="Mayor o igual a 60años"/>
    <n v="67.663013698630138"/>
    <d v="1956-10-0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7317427"/>
    <s v="CC"/>
    <s v="CARRILLO       "/>
    <s v="MONTAÑO        "/>
    <s v="JOSE ROGELIO                            "/>
    <n v="20240429"/>
    <n v="17317427"/>
    <s v="CC"/>
    <s v="CARRILLO       "/>
    <s v="MONTAÑO        "/>
    <s v="JOSE ROGELIO                            "/>
    <s v="DIANAKIKOS@HOTMAIL.COm                                      "/>
    <s v="DG 4 A N 34 01 BLO 17 APA 301                     "/>
    <n v="3132978614"/>
    <s v="LA MESA        "/>
    <s v="CUNDINAMARCA   "/>
    <n v="23"/>
    <s v="TR"/>
    <n v="659318"/>
    <n v="659318"/>
    <n v="19590324"/>
    <n v="66.027397260273972"/>
    <s v="Mayor o igual a 60años"/>
    <n v="65.202739726027403"/>
    <d v="1959-03-2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8220891"/>
    <s v="CC"/>
    <s v="SANCHEZ        "/>
    <s v="HERNANDEZ      "/>
    <s v="HECTOR ARMANDO                          "/>
    <n v="20240429"/>
    <n v="18220891"/>
    <s v="CC"/>
    <s v="SANCHEZ        "/>
    <s v="HERNANDEZ      "/>
    <s v="HECTOR ARMANDO                          "/>
    <s v="Hectorarmandosanchezh@gmail.com                             "/>
    <s v="VRD RESGUARDO BAJO SECTOR ALTO LA CRUZ            "/>
    <n v="3015708433"/>
    <s v="CHOACHI        "/>
    <s v="CUNDINAMARCA   "/>
    <n v="23"/>
    <s v="TR"/>
    <n v="365318"/>
    <n v="365318"/>
    <n v="19650609"/>
    <n v="59.81095890410959"/>
    <s v="Menor o igual a 59 años"/>
    <n v="58.986301369863014"/>
    <d v="1965-06-0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8220891"/>
    <s v="CC"/>
    <s v="SANCHEZ        "/>
    <s v="HERNANDEZ      "/>
    <s v="HECTOR ARMANDO                          "/>
    <n v="20240429"/>
    <n v="51724286"/>
    <s v="CC"/>
    <s v="ESPITIA        "/>
    <s v="               "/>
    <s v="MYRIAM MARLENY                          "/>
    <s v="Hectorarmandosanchezh@gmail.com                             "/>
    <s v="VRD RESGUARDO BAJO SECTOR ALTO LA CRUZ            "/>
    <n v="3015708433"/>
    <s v="CHOACHI        "/>
    <s v="CUNDINAMARCA   "/>
    <n v="24"/>
    <s v="CY"/>
    <n v="659318"/>
    <n v="659318"/>
    <n v="19631211"/>
    <n v="61.30684931506849"/>
    <s v="Mayor o igual a 60años"/>
    <n v="60.482191780821921"/>
    <s v="11/12/1963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55327"/>
    <s v="CC"/>
    <s v="TOVAR          "/>
    <s v="OSPINA         "/>
    <s v="MIGUEL ANTONIO                          "/>
    <n v="20240429"/>
    <n v="19055327"/>
    <s v="CC"/>
    <s v="TOVAR          "/>
    <s v="OSPINA         "/>
    <s v="MIGUEL ANTONIO                          "/>
    <s v="DAYANCAROLINE1@HOTMAIL.COM                                  "/>
    <s v="CL 75 A # 107 - 69                                "/>
    <n v="3023748064"/>
    <s v="BOGOTA D.C.    "/>
    <s v="BOGOTA         "/>
    <n v="23"/>
    <s v="TR"/>
    <n v="659318"/>
    <n v="659318"/>
    <n v="19480530"/>
    <n v="76.849315068493155"/>
    <s v="Mayor o igual a 60años"/>
    <n v="76.024657534246572"/>
    <d v="1948-05-3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55327"/>
    <s v="CC"/>
    <s v="TOVAR          "/>
    <s v="OSPINA         "/>
    <s v="MIGUEL ANTONIO                          "/>
    <n v="20240429"/>
    <n v="41522156"/>
    <s v="CC"/>
    <s v="HERNANDEZ      "/>
    <s v="DE TOVAR       "/>
    <s v="EDY                                     "/>
    <s v="DAYANCAROLINE1@HOTMAIL.COM                                  "/>
    <s v="CL 75 A # 107 - 69                                "/>
    <n v="3023748064"/>
    <s v="BOGOTA D.C.    "/>
    <s v="BOGOTA         "/>
    <n v="23"/>
    <s v="CY"/>
    <n v="659318"/>
    <n v="659318"/>
    <n v="19510512"/>
    <n v="73.898630136986299"/>
    <s v="Mayor o igual a 60años"/>
    <n v="73.07397260273973"/>
    <d v="1951-05-1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61873"/>
    <s v="CC"/>
    <s v="OSORIO         "/>
    <s v="VELA           "/>
    <s v="CRISTOBAL                               "/>
    <n v="20240429"/>
    <n v="41448421"/>
    <s v="CC"/>
    <s v="OYOLA          "/>
    <s v="GARZON         "/>
    <s v="LUZ MARINA                              "/>
    <s v="COSORIO48@GMAIL.COM                                         "/>
    <s v="CL 165 55 A 81 PICADILLY JUNIO SAN CA 12          "/>
    <n v="3194854304"/>
    <s v="BOGOTA D.C.    "/>
    <s v="BOGOTA         "/>
    <n v="23"/>
    <s v="CY"/>
    <n v="659318"/>
    <n v="659318"/>
    <n v="19450315"/>
    <n v="80.060273972602744"/>
    <s v="Mayor o igual a 60años"/>
    <n v="79.235616438356161"/>
    <d v="1945-03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61873"/>
    <s v="CC"/>
    <s v="OSORIO         "/>
    <s v="VELA           "/>
    <s v="CRISTOBAL                               "/>
    <n v="20240429"/>
    <n v="19061873"/>
    <s v="CC"/>
    <s v="OSORIO         "/>
    <s v="VELA           "/>
    <s v="CRISTOBAL                               "/>
    <s v="COSORIO48@GMAIL.COM                                         "/>
    <s v="CL 165 55 A 81 PICADILLY JUNIO SAN CA 12          "/>
    <n v="3194854304"/>
    <s v="BOGOTA D.C.    "/>
    <s v="BOGOTA         "/>
    <n v="23"/>
    <s v="TR"/>
    <n v="659318"/>
    <n v="659318"/>
    <n v="19481104"/>
    <n v="76.416438356164377"/>
    <s v="Mayor o igual a 60años"/>
    <n v="75.591780821917808"/>
    <d v="1948-11-0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77672"/>
    <s v="CC"/>
    <s v="CONTRERAS      "/>
    <s v="TELLEZ         "/>
    <s v="JOSE FEDERICO                           "/>
    <n v="20240429"/>
    <n v="19077672"/>
    <s v="CC"/>
    <s v="CONTRERAS      "/>
    <s v="TELLEZ         "/>
    <s v="JOSE FEDERICO                           "/>
    <s v="CONTRERASTELLEZ.J@GMAIL.COM                                 "/>
    <s v="CL 82 103 D 35 INT 16 APTO 202                    "/>
    <n v="3108626064"/>
    <s v="BOGOTA D.C.    "/>
    <s v="BOGOTA         "/>
    <n v="23"/>
    <s v="TR"/>
    <n v="659318"/>
    <n v="659318"/>
    <n v="19490219"/>
    <n v="76.123287671232873"/>
    <s v="Mayor o igual a 60años"/>
    <n v="75.298630136986304"/>
    <d v="1949-02-1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77672"/>
    <s v="CC"/>
    <s v="CONTRERAS      "/>
    <s v="TELLEZ         "/>
    <s v="JOSE FEDERICO                           "/>
    <n v="20240429"/>
    <n v="41521923"/>
    <s v="CC"/>
    <s v="BUENO          "/>
    <s v="DE CONTRERAS   "/>
    <s v="ROSA HELENA                             "/>
    <s v="CONTRERASTELLEZ.J@GMAIL.COM                                 "/>
    <s v="CL 82 103 D 35 INT 16 APTO 202                    "/>
    <n v="3108626064"/>
    <s v="BOGOTA D.C.    "/>
    <s v="BOGOTA         "/>
    <n v="23"/>
    <s v="CY"/>
    <n v="659318"/>
    <n v="659318"/>
    <n v="19510120"/>
    <n v="74.205479452054789"/>
    <s v="Mayor o igual a 60años"/>
    <n v="73.38082191780822"/>
    <d v="1951-01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85240"/>
    <s v="CC"/>
    <s v="PEÑA           "/>
    <s v="DIAZ           "/>
    <s v="LUIS ALBERTO                            "/>
    <n v="20240429"/>
    <n v="19085240"/>
    <s v="CC"/>
    <s v="PEÑA           "/>
    <s v="DIAZ           "/>
    <s v="LUIS ALBERTO                            "/>
    <s v="NENITA345637@HOTMAIL.COM                                    "/>
    <s v="DIG 2 10 20 ESTE                                  "/>
    <n v="3125474892"/>
    <s v="BOGOTA D.C.    "/>
    <s v="BOGOTA         "/>
    <n v="23"/>
    <s v="TR"/>
    <n v="659318"/>
    <n v="659318"/>
    <n v="19490425"/>
    <n v="75.945205479452056"/>
    <s v="Mayor o igual a 60años"/>
    <n v="75.120547945205473"/>
    <d v="1949-04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92343"/>
    <s v="CC"/>
    <s v="SABOGAL        "/>
    <s v="GUTIERREZ      "/>
    <s v="VICTOR JULIO                            "/>
    <n v="20240429"/>
    <n v="19092343"/>
    <s v="CC"/>
    <s v="SABOGAL        "/>
    <s v="GUTIERREZ      "/>
    <s v="VICTOR JULIO                            "/>
    <s v="JSABOGAL.03@HOTMAIL.COM                                     "/>
    <s v="CLL 48IBIS NO 10C 11SUR                           "/>
    <n v="3213287225"/>
    <s v="BOGOTA D.C.    "/>
    <s v="BOGOTA         "/>
    <n v="24"/>
    <s v="TR"/>
    <n v="659318"/>
    <n v="659318"/>
    <n v="19500102"/>
    <n v="75.254794520547946"/>
    <s v="Mayor o igual a 60años"/>
    <n v="74.430136986301363"/>
    <s v="02/01/1950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92343"/>
    <s v="CC"/>
    <s v="SABOGAL        "/>
    <s v="GUTIERREZ      "/>
    <s v="VICTOR JULIO                            "/>
    <n v="20240429"/>
    <n v="35336331"/>
    <s v="CC"/>
    <s v="CASTRO         "/>
    <s v="DE SABOGAL     "/>
    <s v="SACRAMENTO                              "/>
    <s v="JSABOGAL.03@HOTMAIL.COM                                     "/>
    <s v="CLL 48IBIS NO 10C 11SUR                           "/>
    <n v="3213287225"/>
    <s v="BOGOTA D.C.    "/>
    <s v="BOGOTA         "/>
    <n v="24"/>
    <s v="CY"/>
    <n v="659318"/>
    <n v="659318"/>
    <n v="19560718"/>
    <n v="68.709589041095896"/>
    <s v="Mayor o igual a 60años"/>
    <n v="67.884931506849313"/>
    <s v="18/07/1956"/>
    <d v="2024-05-20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97048"/>
    <s v="CC"/>
    <s v="ROMERO         "/>
    <s v="GARZON         "/>
    <s v="JUAN DE JESUS                           "/>
    <n v="20240429"/>
    <n v="19097048"/>
    <s v="CC"/>
    <s v="ROMERO         "/>
    <s v="GARZON         "/>
    <s v="JUAN DE JESUS                           "/>
    <s v="JUANROMEROGARZON7@GMAIL.COM                                 "/>
    <s v="CL 70 A 112 60                                    "/>
    <n v="3202096566"/>
    <s v="BOGOTA D.C.    "/>
    <s v="BOGOTA         "/>
    <n v="23"/>
    <s v="TR"/>
    <n v="659318"/>
    <n v="659318"/>
    <n v="19481224"/>
    <n v="76.279452054794518"/>
    <s v="Mayor o igual a 60años"/>
    <n v="75.454794520547949"/>
    <d v="1948-12-2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097048"/>
    <s v="CC"/>
    <s v="ROMERO         "/>
    <s v="GARZON         "/>
    <s v="JUAN DE JESUS                           "/>
    <n v="20240429"/>
    <n v="41502541"/>
    <s v="CC"/>
    <s v="PAEZ           "/>
    <s v="BELLO          "/>
    <s v="NATIVIDAD                               "/>
    <s v="JUANROMEROGARZON7@GMAIL.COM                                 "/>
    <s v="CL 70 A 112 60                                    "/>
    <n v="3202096566"/>
    <s v="BOGOTA D.C.    "/>
    <s v="BOGOTA         "/>
    <n v="23"/>
    <s v="CY"/>
    <n v="659318"/>
    <n v="659318"/>
    <n v="19500708"/>
    <n v="74.742465753424653"/>
    <s v="Mayor o igual a 60años"/>
    <n v="73.917808219178085"/>
    <d v="1950-07-0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10973"/>
    <s v="CC"/>
    <s v="ARIZA          "/>
    <s v="TRASLAVIÑA     "/>
    <s v="EVANGELISTA                             "/>
    <n v="20240429"/>
    <n v="19110973"/>
    <s v="CC"/>
    <s v="ARIZA          "/>
    <s v="TRASLAVIÑA     "/>
    <s v="EVANGELISTA                             "/>
    <s v="JOMITALUNI@GMAIL.COM                                        "/>
    <s v="CR 104 A 21 3 PI 2                                "/>
    <n v="3102746098"/>
    <s v="BOGOTA D.C.    "/>
    <s v="BOGOTA         "/>
    <n v="23"/>
    <s v="TR"/>
    <n v="659318"/>
    <n v="659318"/>
    <n v="19440401"/>
    <n v="81.013698630136986"/>
    <s v="Mayor o igual a 60años"/>
    <n v="80.189041095890417"/>
    <d v="1944-04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10973"/>
    <s v="CC"/>
    <s v="ARIZA          "/>
    <s v="TRASLAVIÑA     "/>
    <s v="EVANGELISTA                             "/>
    <n v="20240429"/>
    <n v="41328557"/>
    <s v="CC"/>
    <s v="MAHECHA        "/>
    <s v="CASTRO         "/>
    <s v="ALICIA                                  "/>
    <s v="JOMITALUNI@GMAIL.COM                                        "/>
    <s v="CR 104 A 21 3 PI 2                                "/>
    <n v="3102746098"/>
    <s v="BOGOTA D.C.    "/>
    <s v="BOGOTA         "/>
    <n v="23"/>
    <s v="CY"/>
    <n v="659318"/>
    <n v="659318"/>
    <n v="19440815"/>
    <n v="80.641095890410952"/>
    <s v="Mayor o igual a 60años"/>
    <n v="79.816438356164383"/>
    <d v="1944-08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14043"/>
    <s v="CC"/>
    <s v="FAJARDO        "/>
    <s v="MENDEZ         "/>
    <s v="MANUEL ARCESIO                          "/>
    <n v="20240429"/>
    <n v="19114043"/>
    <s v="CC"/>
    <s v="FAJARDO        "/>
    <s v="MENDEZ         "/>
    <s v="MANUEL ARCESIO                          "/>
    <s v="FAJARDOMAF@HOTMAIL.COM                                      "/>
    <s v="CL 54 SUR 24A30 IN 11APTO 501                     "/>
    <n v="3103998358"/>
    <s v="BOGOTA D.C.    "/>
    <s v="BOGOTA         "/>
    <n v="24"/>
    <s v="TR"/>
    <n v="659318"/>
    <n v="659318"/>
    <n v="19500926"/>
    <n v="74.523287671232879"/>
    <s v="Mayor o igual a 60años"/>
    <n v="73.698630136986296"/>
    <s v="26/09/1950"/>
    <d v="2024-05-20T00:00:00"/>
    <s v="ACTIVO"/>
    <s v="EPS SURAMERICANA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14043"/>
    <s v="CC"/>
    <s v="FAJARDO        "/>
    <s v="MENDEZ         "/>
    <s v="MANUEL ARCESIO                          "/>
    <n v="20240429"/>
    <n v="41663271"/>
    <s v="CC"/>
    <s v="LAVERDE        "/>
    <s v="DE FAJARDO     "/>
    <s v="RUBY ESPERANZA                          "/>
    <s v="FAJARDOMAF@HOTMAIL.COM                                      "/>
    <s v="CL 54 SUR 24A30 IN 11APTO 501                     "/>
    <n v="3103998358"/>
    <s v="BOGOTA D.C.    "/>
    <s v="BOGOTA         "/>
    <n v="24"/>
    <s v="CY"/>
    <n v="659318"/>
    <n v="659318"/>
    <n v="19550611"/>
    <n v="69.813698630136983"/>
    <s v="Mayor o igual a 60años"/>
    <n v="68.989041095890414"/>
    <s v="11/06/1955"/>
    <d v="2024-05-20T00:00:00"/>
    <s v="ACTIVO"/>
    <s v="EPS SURAMERICANA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25504"/>
    <s v="CC"/>
    <s v="PRADA          "/>
    <s v="GARCIA         "/>
    <s v="JUAN EVANGELISTA                        "/>
    <n v="20240429"/>
    <n v="19125504"/>
    <s v="CC"/>
    <s v="PRADA          "/>
    <s v="GARCIA         "/>
    <s v="JUAN EVANGELISTA                        "/>
    <s v="ligiabeltran54@gmail.com                                    "/>
    <s v="CL 6 B 80 G 17 IN 14 AP 101                       "/>
    <n v="3142199069"/>
    <s v="BOGOTA D.C.    "/>
    <s v="BOGOTA         "/>
    <n v="23"/>
    <s v="TR"/>
    <n v="659318"/>
    <n v="659318"/>
    <n v="19500924"/>
    <n v="74.528767123287665"/>
    <s v="Mayor o igual a 60años"/>
    <n v="73.704109589041096"/>
    <d v="1950-09-2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25504"/>
    <s v="CC"/>
    <s v="PRADA          "/>
    <s v="GARCIA         "/>
    <s v="JUAN EVANGELISTA                        "/>
    <n v="20240429"/>
    <n v="41631429"/>
    <s v="CC"/>
    <s v="BELTRAN        "/>
    <s v="DE PRADA       "/>
    <s v="LIGIA DEL CARMEN                        "/>
    <s v="ligiabeltran54@gmail.com                                    "/>
    <s v="CL 6 B 80 G 17 IN 14 AP 101                       "/>
    <n v="3142199069"/>
    <s v="BOGOTA D.C.    "/>
    <s v="BOGOTA         "/>
    <n v="23"/>
    <s v="CY"/>
    <n v="659318"/>
    <n v="659318"/>
    <n v="19540216"/>
    <n v="71.128767123287673"/>
    <s v="Mayor o igual a 60años"/>
    <n v="70.30410958904109"/>
    <d v="1954-02-1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35541"/>
    <s v="CC"/>
    <s v="ESCOBAR        "/>
    <s v="BETANCOURT     "/>
    <s v="JOSE GABRIEL                            "/>
    <n v="20240429"/>
    <n v="19135541"/>
    <s v="CC"/>
    <s v="ESCOBAR        "/>
    <s v="BETANCOURT     "/>
    <s v="JOSE GABRIEL                            "/>
    <s v="JOSEGABRIELEB@GMAIL.COM                                     "/>
    <s v="CL 10B N 88A 27                                   "/>
    <n v="3102345426"/>
    <s v="BOGOTA D.C.    "/>
    <s v="BOGOTA         "/>
    <n v="23"/>
    <s v="TR"/>
    <n v="659318"/>
    <n v="659318"/>
    <n v="19510622"/>
    <n v="73.786301369863011"/>
    <s v="Mayor o igual a 60años"/>
    <n v="72.961643835616442"/>
    <d v="1951-06-2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36333"/>
    <s v="CC"/>
    <s v="GARCIA         "/>
    <s v="GALINDO        "/>
    <s v="HECTOR JULIO                            "/>
    <n v="20240429"/>
    <n v="19136333"/>
    <s v="CC"/>
    <s v="GARCIA         "/>
    <s v="GALINDO        "/>
    <s v="HECTOR JULIO                            "/>
    <s v="HEJUGAR0716@GMAIL.COM                                       "/>
    <s v="CR 108 141 A 45 CONJ EL PILAR SUBA BL 57          "/>
    <n v="3133886727"/>
    <s v="BOGOTA D.C.    "/>
    <s v="BOGOTA         "/>
    <n v="23"/>
    <s v="TR"/>
    <n v="659318"/>
    <n v="659318"/>
    <n v="19510716"/>
    <n v="73.720547945205482"/>
    <s v="Mayor o igual a 60años"/>
    <n v="72.895890410958899"/>
    <d v="1951-07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36333"/>
    <s v="CC"/>
    <s v="GARCIA         "/>
    <s v="GALINDO        "/>
    <s v="HECTOR JULIO                            "/>
    <n v="20240429"/>
    <n v="20617126"/>
    <s v="CC"/>
    <s v="BALLESTEROS    "/>
    <s v="DE GARCIA      "/>
    <s v="MERY                                    "/>
    <s v="HEJUGAR0716@GMAIL.COM                                       "/>
    <s v="CR 108 141 A 45 CONJ EL PILAR SUBA BL 57          "/>
    <n v="3133886727"/>
    <s v="BOGOTA D.C.    "/>
    <s v="BOGOTA         "/>
    <n v="23"/>
    <s v="CY"/>
    <n v="659318"/>
    <n v="659318"/>
    <n v="19521209"/>
    <n v="72.317808219178076"/>
    <s v="Mayor o igual a 60años"/>
    <n v="71.493150684931507"/>
    <d v="1952-12-0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43302"/>
    <s v="CC"/>
    <s v="MORA           "/>
    <s v="GARCIA         "/>
    <s v="JORGE ROBERTO                           "/>
    <n v="20240429"/>
    <n v="19143302"/>
    <s v="CC"/>
    <s v="MORA           "/>
    <s v="GARCIA         "/>
    <s v="JORGE ROBERTO                           "/>
    <s v="JRMORAGARCIA@GMAIL.COM                                      "/>
    <s v="TV 52 B 0 27                                      "/>
    <n v="3105599206"/>
    <s v="BOGOTA D.C.    "/>
    <s v="BOGOTA         "/>
    <n v="24"/>
    <s v="TR"/>
    <n v="659318"/>
    <n v="659318"/>
    <n v="19511211"/>
    <n v="73.564383561643837"/>
    <s v="Mayor o igual a 60años"/>
    <n v="72.739726027397253"/>
    <s v="11/09/1951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43302"/>
    <s v="CC"/>
    <s v="MORA           "/>
    <s v="GARCIA         "/>
    <s v="JORGE ROBERTO                           "/>
    <n v="20240429"/>
    <n v="20482456"/>
    <s v="CC"/>
    <s v="PARRADO        "/>
    <s v="MORA           "/>
    <s v="AURA ADELA                              "/>
    <s v="JRMORAGARCIA@GMAIL.COM                                      "/>
    <s v="TV 52 B 0 27                                      "/>
    <n v="3105599206"/>
    <s v="BOGOTA D.C.    "/>
    <s v="BOGOTA         "/>
    <n v="24"/>
    <s v="CY"/>
    <n v="659318"/>
    <n v="659318"/>
    <n v="19571008"/>
    <n v="67.484931506849321"/>
    <s v="Mayor o igual a 60años"/>
    <n v="66.660273972602738"/>
    <s v="08/10/1957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62796"/>
    <s v="CC"/>
    <s v="MORALES        "/>
    <s v="GUZMAN         "/>
    <s v="LUCAS EFRAIN                            "/>
    <n v="20240429"/>
    <n v="19162796"/>
    <s v="CC"/>
    <s v="MORALES        "/>
    <s v="GUZMAN         "/>
    <s v="LUCAS EFRAIN                            "/>
    <s v="MORALESGUZMAN.LE@GMAIL.COM                                  "/>
    <s v="CL 20 A 96 C 24 APTO 302                          "/>
    <n v="3203039413"/>
    <s v="BOGOTA D.C.    "/>
    <s v="BOGOTA         "/>
    <n v="23"/>
    <s v="TR"/>
    <n v="659318"/>
    <n v="659318"/>
    <n v="19520408"/>
    <n v="72.989041095890414"/>
    <s v="Mayor o igual a 60años"/>
    <n v="72.164383561643831"/>
    <d v="1952-04-0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62796"/>
    <s v="CC"/>
    <s v="MORALES        "/>
    <s v="GUZMAN         "/>
    <s v="LUCAS EFRAIN                            "/>
    <n v="20240429"/>
    <n v="35329776"/>
    <s v="CC"/>
    <s v="ROA            "/>
    <s v="DE MORALES     "/>
    <s v="MARIA LIGIA                             "/>
    <s v="MORALESGUZMAN.LE@GMAIL.COM                                  "/>
    <s v="CL 20 A 96 C 24 APTO 302                          "/>
    <n v="3203039413"/>
    <s v="BOGOTA D.C.    "/>
    <s v="BOGOTA         "/>
    <n v="23"/>
    <s v="CY"/>
    <n v="659318"/>
    <n v="659318"/>
    <n v="19550202"/>
    <n v="70.167123287671231"/>
    <s v="Mayor o igual a 60años"/>
    <n v="69.342465753424662"/>
    <d v="1955-02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63383"/>
    <s v="CC"/>
    <s v="LUNA           "/>
    <s v="CARDOZO        "/>
    <s v="FABIO                                   "/>
    <n v="20240429"/>
    <n v="19163383"/>
    <s v="CC"/>
    <s v="LUNA           "/>
    <s v="CARDOZO        "/>
    <s v="FABIO                                   "/>
    <s v="lilicasav@hotmail.com                                       "/>
    <s v="KR 87 B 19 A 40 TO 5 APTO 404                     "/>
    <n v="3108598394"/>
    <s v="BOGOTA D.C.    "/>
    <s v="BOGOTA         "/>
    <n v="23"/>
    <s v="TR"/>
    <n v="659318"/>
    <n v="659318"/>
    <n v="19511008"/>
    <n v="73.490410958904107"/>
    <s v="Mayor o igual a 60años"/>
    <n v="72.665753424657538"/>
    <d v="1951-10-0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63383"/>
    <s v="CC"/>
    <s v="LUNA           "/>
    <s v="CARDOZO        "/>
    <s v="FABIO                                   "/>
    <n v="20240429"/>
    <n v="41693250"/>
    <s v="CC"/>
    <s v="AREVALO        "/>
    <s v="VEGA           "/>
    <s v="LILIANA                                 "/>
    <s v="lilicasav@hotmail.com                                       "/>
    <s v="KR 87 B 19 A 40 TO 5 APTO 404                     "/>
    <n v="3108598394"/>
    <s v="BOGOTA D.C.    "/>
    <s v="BOGOTA         "/>
    <n v="23"/>
    <s v="CY"/>
    <n v="659318"/>
    <n v="659318"/>
    <n v="19540711"/>
    <n v="70.731506849315068"/>
    <s v="Mayor o igual a 60años"/>
    <n v="69.906849315068499"/>
    <d v="1954-07-1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63641"/>
    <s v="CC"/>
    <s v="SOCHE          "/>
    <s v="VELASQUEZ      "/>
    <s v="FORTUNATO                               "/>
    <n v="20240429"/>
    <n v="19163641"/>
    <s v="CC"/>
    <s v="SOCHE          "/>
    <s v="VELASQUEZ      "/>
    <s v="FORTUNATO                               "/>
    <s v="jhonleevan@hotmail.com                                      "/>
    <s v="CL 33 0 ESTE 43                                   "/>
    <n v="3204266963"/>
    <s v="BOGOTA D.C.    "/>
    <s v="BOGOTA         "/>
    <n v="24"/>
    <s v="TR"/>
    <n v="659318"/>
    <n v="659318"/>
    <n v="19511204"/>
    <n v="73.334246575342462"/>
    <s v="Mayor o igual a 60años"/>
    <n v="72.509589041095893"/>
    <s v="04/12/1951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63641"/>
    <s v="CC"/>
    <s v="SOCHE          "/>
    <s v="VELASQUEZ      "/>
    <s v="FORTUNATO                               "/>
    <n v="20240429"/>
    <n v="41774601"/>
    <s v="CC"/>
    <s v="LOPEZ          "/>
    <s v="LOPEZ          "/>
    <s v="MARIA CONSUELO                          "/>
    <s v="jhonleevan@hotmail.com                                      "/>
    <s v="CL 33 0 ESTE 43                                   "/>
    <n v="3204266963"/>
    <s v="BOGOTA D.C.    "/>
    <s v="BOGOTA         "/>
    <n v="24"/>
    <s v="CY"/>
    <n v="659318"/>
    <n v="659318"/>
    <n v="19551012"/>
    <n v="69.476712328767121"/>
    <s v="Mayor o igual a 60años"/>
    <n v="68.652054794520552"/>
    <s v="12/10/1955"/>
    <d v="2024-05-20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70885"/>
    <s v="CC"/>
    <s v="ACOSTA         "/>
    <s v="VEGA           "/>
    <s v="JORGE SAUL                              "/>
    <n v="20240429"/>
    <n v="41477079"/>
    <s v="CC"/>
    <s v="GOMEZ          "/>
    <s v="GOMEZ          "/>
    <s v="FLORICIA                                "/>
    <s v="JORGEACOSTA061951@GMAIL.COM                                 "/>
    <s v="CL 35 23 A 21 S APTO PI 1                         "/>
    <n v="3014347267"/>
    <s v="BOGOTA D.C.    "/>
    <s v="BOGOTA         "/>
    <n v="23"/>
    <s v="CY"/>
    <n v="659318"/>
    <n v="659318"/>
    <n v="19500225"/>
    <n v="75.106849315068487"/>
    <s v="Mayor o igual a 60años"/>
    <n v="74.282191780821918"/>
    <d v="1950-02-2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70885"/>
    <s v="CC"/>
    <s v="ACOSTA         "/>
    <s v="VEGA           "/>
    <s v="JORGE SAUL                              "/>
    <n v="20240429"/>
    <n v="19170885"/>
    <s v="CC"/>
    <s v="ACOSTA         "/>
    <s v="VEGA           "/>
    <s v="JORGE SAUL                              "/>
    <s v="JORGEACOSTA061951@GMAIL.COM                                 "/>
    <s v="CL 35 23 A 21 S APTO PI 1                         "/>
    <n v="3014347267"/>
    <s v="BOGOTA D.C.    "/>
    <s v="BOGOTA         "/>
    <n v="23"/>
    <s v="TR"/>
    <n v="659318"/>
    <n v="659318"/>
    <n v="19510806"/>
    <n v="73.663013698630138"/>
    <s v="Mayor o igual a 60años"/>
    <n v="72.838356164383555"/>
    <d v="1951-08-0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76456"/>
    <s v="CC"/>
    <s v="CARDOZO        "/>
    <s v="BERMUDEZ       "/>
    <s v="HERNANDO                                "/>
    <n v="20240429"/>
    <n v="19176456"/>
    <s v="CC"/>
    <s v="CARDOZO        "/>
    <s v="BERMUDEZ       "/>
    <s v="HERNANDO                                "/>
    <s v="HERNANDOXO@HOTMAIL.COM                                      "/>
    <s v="CR 13 13 23                                       "/>
    <n v="3002418065"/>
    <s v="BOGOTA D.C.    "/>
    <s v="BOGOTA         "/>
    <n v="24"/>
    <s v="TR"/>
    <n v="659318"/>
    <n v="659318"/>
    <n v="19510404"/>
    <n v="74.0027397260274"/>
    <s v="Mayor o igual a 60años"/>
    <n v="73.178082191780817"/>
    <s v="04/04/1951"/>
    <d v="2024-05-20T00:00:00"/>
    <s v="ACTIVO"/>
    <s v="EPS SURAMERICANA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97971"/>
    <s v="CC"/>
    <s v="BRICEÑO        "/>
    <s v="CARDENAS       "/>
    <s v="HERNANDO                                "/>
    <n v="20240429"/>
    <n v="20753284"/>
    <s v="CC"/>
    <s v="MARTINEZ       "/>
    <s v="GAITAN         "/>
    <s v="MARIA TERESA                            "/>
    <s v="hernandobc175@hotmail.com                                   "/>
    <s v="CR 71 D 95 A 25 AP 610                            "/>
    <n v="3102086392"/>
    <s v="BOGOTA D.C.    "/>
    <s v="BOGOTA         "/>
    <n v="23"/>
    <s v="CY"/>
    <n v="659318"/>
    <n v="659318"/>
    <n v="19500319"/>
    <n v="75.046575342465758"/>
    <s v="Mayor o igual a 60años"/>
    <n v="74.221917808219175"/>
    <d v="1950-03-1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197971"/>
    <s v="CC"/>
    <s v="BRICEÑO        "/>
    <s v="CARDENAS       "/>
    <s v="HERNANDO                                "/>
    <n v="20240429"/>
    <n v="19197971"/>
    <s v="CC"/>
    <s v="BRICEÑO        "/>
    <s v="CARDENAS       "/>
    <s v="HERNANDO                                "/>
    <s v="hernandobc175@hotmail.com                                   "/>
    <s v="CR 71 D 95 A 25 AP 610                            "/>
    <n v="3102086392"/>
    <s v="BOGOTA D.C.    "/>
    <s v="BOGOTA         "/>
    <n v="23"/>
    <s v="TR"/>
    <n v="659318"/>
    <n v="659318"/>
    <n v="19530520"/>
    <n v="71.873972602739727"/>
    <s v="Mayor o igual a 60años"/>
    <n v="71.049315068493144"/>
    <d v="1953-05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21819"/>
    <s v="CC"/>
    <s v="MOLANO         "/>
    <s v="ROJAS          "/>
    <s v="FRANCISCO                               "/>
    <n v="20240429"/>
    <n v="19221819"/>
    <s v="CC"/>
    <s v="MOLANO         "/>
    <s v="ROJAS          "/>
    <s v="FRANCISCO                               "/>
    <s v="REQUIEREACTUALIZAR@COMPENSARSALUD.COM                       "/>
    <s v="CL 1 C SUR N 7 A 28                               "/>
    <n v="3112958716"/>
    <s v="BOGOTA D.C.    "/>
    <s v="BOGOTA         "/>
    <n v="23"/>
    <s v="TR"/>
    <n v="659318"/>
    <n v="659318"/>
    <n v="19540201"/>
    <n v="71.169863013698631"/>
    <s v="Mayor o igual a 60años"/>
    <n v="70.345205479452048"/>
    <d v="1954-02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21819"/>
    <s v="CC"/>
    <s v="MOLANO         "/>
    <s v="ROJAS          "/>
    <s v="FRANCISCO                               "/>
    <n v="20240429"/>
    <n v="36376060"/>
    <s v="CC"/>
    <s v="ACHURY         "/>
    <s v="ROCHA          "/>
    <s v="MARIA RUBIELA                           "/>
    <s v="REQUIEREACTUALIZAR@COMPENSARSALUD.COM                       "/>
    <s v="CL 1 C SUR N 7 A 28                               "/>
    <n v="3112958716"/>
    <s v="BOGOTA D.C.    "/>
    <s v="BOGOTA         "/>
    <n v="23"/>
    <s v="CY"/>
    <n v="659318"/>
    <n v="659318"/>
    <n v="19581114"/>
    <n v="66.38356164383562"/>
    <s v="Mayor o igual a 60años"/>
    <n v="65.558904109589037"/>
    <d v="1958-11-1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23855"/>
    <s v="CC"/>
    <s v="MORA           "/>
    <s v="MELO           "/>
    <s v="MIGUEL ANGEL                            "/>
    <n v="20240429"/>
    <n v="21078901"/>
    <s v="CC"/>
    <s v="GUTIERREZ      "/>
    <s v="HERNANDEZ      "/>
    <s v="NILSA                                   "/>
    <s v="miguel.morag@hotmail.com                                    "/>
    <s v="KR 46 # 187 - 30 IN 5 AP 304                      "/>
    <n v="3024402693"/>
    <s v="BOGOTA D.C.    "/>
    <s v="BOGOTA         "/>
    <n v="23"/>
    <s v="CY"/>
    <n v="659318"/>
    <n v="659318"/>
    <n v="19530523"/>
    <n v="71.865753424657541"/>
    <s v="Mayor o igual a 60años"/>
    <n v="71.041095890410958"/>
    <d v="1953-05-2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23855"/>
    <s v="CC"/>
    <s v="MORA           "/>
    <s v="MELO           "/>
    <s v="MIGUEL ANGEL                            "/>
    <n v="20240429"/>
    <n v="19223855"/>
    <s v="CC"/>
    <s v="MORA           "/>
    <s v="MELO           "/>
    <s v="MIGUEL ANGEL                            "/>
    <s v="miguel.morag@hotmail.com                                    "/>
    <s v="KR 46 # 187 - 30 IN 5 AP 304                      "/>
    <n v="3024402693"/>
    <s v="BOGOTA D.C.    "/>
    <s v="BOGOTA         "/>
    <n v="23"/>
    <s v="TR"/>
    <n v="659318"/>
    <n v="659318"/>
    <n v="19530827"/>
    <n v="71.602739726027394"/>
    <s v="Mayor o igual a 60años"/>
    <n v="70.778082191780825"/>
    <d v="1953-08-2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30522"/>
    <s v="CC"/>
    <s v="PEREZ          "/>
    <s v="MARIÑO         "/>
    <s v="LUIS EDUARDO                            "/>
    <n v="20240429"/>
    <n v="19230522"/>
    <s v="CC"/>
    <s v="PEREZ          "/>
    <s v="MARIÑO         "/>
    <s v="LUIS EDUARDO                            "/>
    <s v="LUISEPEREZ54@GMAIL.COM                                      "/>
    <s v="CR 20 32A 45                                      "/>
    <n v="3115338935"/>
    <s v="BOGOTA D.C.    "/>
    <s v="BOGOTA         "/>
    <n v="23"/>
    <s v="TR"/>
    <n v="659318"/>
    <n v="659318"/>
    <n v="19540319"/>
    <n v="71.043835616438358"/>
    <s v="Mayor o igual a 60años"/>
    <n v="70.219178082191775"/>
    <d v="1954-03-1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30522"/>
    <s v="CC"/>
    <s v="PEREZ          "/>
    <s v="MARIÑO         "/>
    <s v="LUIS EDUARDO                            "/>
    <n v="20240429"/>
    <n v="39535950"/>
    <s v="CC"/>
    <s v="ROMERO         "/>
    <s v="MORENO         "/>
    <s v="MARIA VIVIANA                           "/>
    <s v="LUISEPEREZ54@GMAIL.COM                                      "/>
    <s v="CR 20 32A 45                                      "/>
    <n v="3115338935"/>
    <s v="BOGOTA D.C.    "/>
    <s v="BOGOTA         "/>
    <n v="23"/>
    <s v="CY"/>
    <n v="365318"/>
    <n v="365318"/>
    <n v="19650801"/>
    <n v="59.665753424657531"/>
    <s v="Menor o igual a 59 años"/>
    <n v="58.841095890410962"/>
    <d v="1965-08-0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35195"/>
    <s v="CC"/>
    <s v="GRANADOS       "/>
    <s v="MONROY         "/>
    <s v="JOSE HUMBERTO                           "/>
    <n v="20240429"/>
    <n v="19235195"/>
    <s v="CC"/>
    <s v="GRANADOS       "/>
    <s v="MONROY         "/>
    <s v="JOSE HUMBERTO                           "/>
    <s v="JOSEHGRANADOS62@GMAIL.COM                                   "/>
    <s v="CL 163 62 95 TO 3 APTO 606                        "/>
    <n v="3118587933"/>
    <s v="BOGOTA D.C.    "/>
    <s v="BOGOTA         "/>
    <n v="23"/>
    <s v="TR"/>
    <n v="659318"/>
    <n v="659318"/>
    <n v="19540514"/>
    <n v="70.890410958904113"/>
    <s v="Mayor o igual a 60años"/>
    <n v="70.06575342465753"/>
    <d v="1954-05-1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35195"/>
    <s v="CC"/>
    <s v="GRANADOS       "/>
    <s v="MONROY         "/>
    <s v="JOSE HUMBERTO                           "/>
    <n v="20240429"/>
    <n v="51613213"/>
    <s v="CC"/>
    <s v="SISA           "/>
    <s v="MONROY         "/>
    <s v="NATIVIDAD DE JESUS                      "/>
    <s v="JOSEHGRANADOS62@GMAIL.COM                                   "/>
    <s v="CL 163 62 95 TO 3 APTO 606                        "/>
    <n v="3118587933"/>
    <s v="BOGOTA D.C.    "/>
    <s v="BOGOTA         "/>
    <n v="23"/>
    <s v="CY"/>
    <n v="659318"/>
    <n v="659318"/>
    <n v="19610719"/>
    <n v="63.704109589041096"/>
    <s v="Mayor o igual a 60años"/>
    <n v="62.87945205479452"/>
    <d v="1961-07-1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35297"/>
    <s v="CC"/>
    <s v="MARTINEZ       "/>
    <s v="GUARNIZO       "/>
    <s v="CARLOS ARTURO                           "/>
    <n v="20240429"/>
    <n v="19235297"/>
    <s v="CC"/>
    <s v="MARTINEZ       "/>
    <s v="GUARNIZO       "/>
    <s v="CARLOS ARTURO                           "/>
    <s v="MARTHACRUZ1961@GMAIL.COM                                    "/>
    <s v="KR 123 # 131 - 61 BL 21 AP 104                    "/>
    <n v="3152396317"/>
    <s v="BOGOTA D.C.    "/>
    <s v="BOGOTA         "/>
    <n v="24"/>
    <s v="TR"/>
    <n v="659318"/>
    <n v="659318"/>
    <n v="19540529"/>
    <n v="70.849315068493155"/>
    <s v="Mayor o igual a 60años"/>
    <n v="70.024657534246572"/>
    <s v="29/05/1954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35297"/>
    <s v="CC"/>
    <s v="MARTINEZ       "/>
    <s v="GUARNIZO       "/>
    <s v="CARLOS ARTURO                           "/>
    <n v="20240429"/>
    <n v="51687578"/>
    <s v="CC"/>
    <s v="CRUZ           "/>
    <s v="DE MARTINEZ    "/>
    <s v="MARTHA ALEIDA                           "/>
    <s v="MARTHACRUZ1961@GMAIL.COM                                    "/>
    <s v="KR 123 # 131 - 61 BL 21 AP 104                    "/>
    <n v="3152396317"/>
    <s v="BOGOTA D.C.    "/>
    <s v="BOGOTA         "/>
    <n v="24"/>
    <s v="CY"/>
    <n v="659318"/>
    <n v="659318"/>
    <n v="19610726"/>
    <n v="63.684931506849317"/>
    <s v="Mayor o igual a 60años"/>
    <n v="62.860273972602741"/>
    <s v="26/07/1961"/>
    <d v="2024-05-20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45951"/>
    <s v="CC"/>
    <s v="MARIÑO         "/>
    <s v="MOLANO         "/>
    <s v="MAURICIO                                "/>
    <n v="20240429"/>
    <n v="19245951"/>
    <s v="CC"/>
    <s v="MARIÑO         "/>
    <s v="MOLANO         "/>
    <s v="MAURICIO                                "/>
    <s v="HURTADO.ROSA@HOTMAIL.COM                                    "/>
    <s v="CL 21 B 11 29 APTO 102 BL 68 ET                   "/>
    <n v="3138651772"/>
    <s v="SOACHA         "/>
    <s v="CUNDINAMARCA   "/>
    <n v="23"/>
    <s v="TR"/>
    <n v="659318"/>
    <n v="659318"/>
    <n v="19540216"/>
    <n v="71.128767123287673"/>
    <s v="Mayor o igual a 60años"/>
    <n v="70.30410958904109"/>
    <d v="1954-02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45951"/>
    <s v="CC"/>
    <s v="MARIÑO         "/>
    <s v="MOLANO         "/>
    <s v="MAURICIO                                "/>
    <n v="20240429"/>
    <n v="41768192"/>
    <s v="CC"/>
    <s v="HURTADO        "/>
    <s v="SALINAS        "/>
    <s v="ROSA ELVA                               "/>
    <s v="HURTADO.ROSA@HOTMAIL.COM                                    "/>
    <s v="CL 21 B 11 29 APTO 102 BL 68 ET                   "/>
    <n v="3138651772"/>
    <s v="SOACHA         "/>
    <s v="CUNDINAMARCA   "/>
    <n v="23"/>
    <s v="CY"/>
    <n v="659318"/>
    <n v="659318"/>
    <n v="19560602"/>
    <n v="68.835616438356169"/>
    <s v="Mayor o igual a 60años"/>
    <n v="68.010958904109586"/>
    <d v="1956-06-0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62230"/>
    <s v="CC"/>
    <s v="ACUÑA          "/>
    <s v="VALDERRAMA     "/>
    <s v="JAIRO GUILLERMO                         "/>
    <n v="20240429"/>
    <n v="19262230"/>
    <s v="CC"/>
    <s v="ACUÑA          "/>
    <s v="VALDERRAMA     "/>
    <s v="JAIRO GUILLERMO                         "/>
    <s v="JAIROGUIACU@HOTMAIL.COM                                     "/>
    <s v="CL 23 6 184 APTO 709 TR 3 GIRASOLES               "/>
    <n v="3002140210"/>
    <s v="CAJICA         "/>
    <s v="CUNDINAMARCA   "/>
    <n v="23"/>
    <s v="TR"/>
    <n v="659318"/>
    <n v="659318"/>
    <n v="19550517"/>
    <n v="69.882191780821913"/>
    <s v="Mayor o igual a 60años"/>
    <n v="69.057534246575344"/>
    <d v="1955-05-1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62230"/>
    <s v="CC"/>
    <s v="ACUÑA          "/>
    <s v="VALDERRAMA     "/>
    <s v="JAIRO GUILLERMO                         "/>
    <n v="20240429"/>
    <n v="20491611"/>
    <s v="CC"/>
    <s v="RODRIGUEZ      "/>
    <s v="SILVA          "/>
    <s v="MARTHA ISABEL                           "/>
    <s v="JAIROGUIACU@HOTMAIL.COM                                     "/>
    <s v="CL 23 6 184 APTO 709 TR 3 GIRASOLES               "/>
    <n v="3002140210"/>
    <s v="CAJICA         "/>
    <s v="CUNDINAMARCA   "/>
    <n v="23"/>
    <s v="CY"/>
    <n v="659318"/>
    <n v="659318"/>
    <n v="19610128"/>
    <n v="64.175342465753431"/>
    <s v="Mayor o igual a 60años"/>
    <n v="63.350684931506848"/>
    <d v="1961-01-2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267132"/>
    <s v="CC"/>
    <s v="GONZALEZ       "/>
    <s v="JIMENEZ        "/>
    <s v="JAIME                                   "/>
    <n v="20240429"/>
    <n v="19267132"/>
    <s v="CC"/>
    <s v="GONZALEZ       "/>
    <s v="JIMENEZ        "/>
    <s v="JAIME                                   "/>
    <s v="JAIGON02@HOTMAIL.COM                                        "/>
    <s v="CL 52GSUR NO 36A29                                "/>
    <n v="3005565288"/>
    <s v="BOGOTA D.C.    "/>
    <s v="BOGOTA         "/>
    <n v="24"/>
    <s v="TR"/>
    <n v="659318"/>
    <n v="659318"/>
    <n v="19541112"/>
    <n v="70.391780821917806"/>
    <s v="Mayor o igual a 60años"/>
    <n v="69.567123287671237"/>
    <s v="12/11/1954"/>
    <d v="2024-05-20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06622"/>
    <s v="CC"/>
    <s v="RODRIGUEZ      "/>
    <s v="GRANADOS       "/>
    <s v="ORLANDO ANTONIO                         "/>
    <n v="20240429"/>
    <n v="19306622"/>
    <s v="CC"/>
    <s v="RODRIGUEZ      "/>
    <s v="GRANADOS       "/>
    <s v="ORLANDO ANTONIO                         "/>
    <s v="ANTONIOGRANADOS56@GMAIL.COM                                 "/>
    <s v="TV 37 29 SUR 65                                   "/>
    <n v="3115146813"/>
    <s v="BOGOTA D.C.    "/>
    <s v="BOGOTA         "/>
    <n v="23"/>
    <s v="TR"/>
    <n v="659318"/>
    <n v="659318"/>
    <n v="19560324"/>
    <n v="69.027397260273972"/>
    <s v="Mayor o igual a 60años"/>
    <n v="68.202739726027403"/>
    <d v="1956-03-2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06622"/>
    <s v="CC"/>
    <s v="RODRIGUEZ      "/>
    <s v="GRANADOS       "/>
    <s v="ORLANDO ANTONIO                         "/>
    <n v="20240429"/>
    <n v="37511858"/>
    <s v="CC"/>
    <s v="VARGAS         "/>
    <s v="SANABRIA       "/>
    <s v="ROSALINA                                "/>
    <s v="ANTONIOGRANADOS56@GMAIL.COM                                 "/>
    <s v="TV 37 29 SUR 65                                   "/>
    <n v="3115146813"/>
    <s v="BOGOTA D.C.    "/>
    <s v="BOGOTA         "/>
    <n v="23"/>
    <s v="CY"/>
    <n v="365318"/>
    <n v="365318"/>
    <n v="19751113"/>
    <n v="49.375342465753427"/>
    <s v="Menor o igual a 59 años"/>
    <n v="48.550684931506851"/>
    <d v="1975-11-1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17281"/>
    <s v="CC"/>
    <s v="ALDANA         "/>
    <s v="GONZALEZ       "/>
    <s v="ARBEY                                   "/>
    <n v="20240429"/>
    <n v="19317281"/>
    <s v="CC"/>
    <s v="ALDANA         "/>
    <s v="GONZALEZ       "/>
    <s v="ARBEY                                   "/>
    <s v="ARBEYALDANAG@GMAIL.COM                                      "/>
    <s v="CL 12 8 19                                        "/>
    <n v="3125849390"/>
    <s v="SAN MARTIN     "/>
    <s v="META           "/>
    <n v="24"/>
    <s v="TR"/>
    <n v="659318"/>
    <n v="659318"/>
    <n v="19570327"/>
    <n v="68.019178082191786"/>
    <s v="Mayor o igual a 60años"/>
    <n v="67.194520547945203"/>
    <s v="27/03/1957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17281"/>
    <s v="CC"/>
    <s v="ALDANA         "/>
    <s v="GONZALEZ       "/>
    <s v="ARBEY                                   "/>
    <n v="20240429"/>
    <n v="52743312"/>
    <s v="CC"/>
    <s v="MORENO         "/>
    <s v="               "/>
    <s v="LIDA CRISTINA                           "/>
    <s v="ARBEYALDANAG@GMAIL.COM                                      "/>
    <s v="CL 12 8 19                                        "/>
    <n v="3125849390"/>
    <s v="SAN MARTIN     "/>
    <s v="META           "/>
    <n v="24"/>
    <s v="CY"/>
    <n v="365318"/>
    <n v="365318"/>
    <n v="19801112"/>
    <n v="44.372602739726027"/>
    <s v="Menor o igual a 59 años"/>
    <n v="43.547945205479451"/>
    <s v="12/11/1980"/>
    <d v="2024-05-20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17281"/>
    <s v="CC"/>
    <s v="ALDANA         "/>
    <s v="GONZALEZ       "/>
    <s v="ARBEY                                   "/>
    <n v="20240429"/>
    <n v="1021663139"/>
    <s v="CC"/>
    <s v="MORENO         "/>
    <s v="               "/>
    <s v="KAREN ESTEFANIA                         "/>
    <s v="ARBEYALDANAG@GMAIL.COM                                      "/>
    <s v="CL 12 8 19                                        "/>
    <n v="3125849390"/>
    <s v="SAN MARTIN     "/>
    <s v="META           "/>
    <n v="24"/>
    <s v="HI"/>
    <n v="365318"/>
    <n v="365318"/>
    <n v="20030706"/>
    <n v="21.712328767123289"/>
    <s v="Menor o igual a 59 años"/>
    <n v="20.887671232876713"/>
    <s v="06/07/2003"/>
    <d v="2024-05-20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17281"/>
    <s v="CC"/>
    <s v="ALDANA         "/>
    <s v="GONZALEZ       "/>
    <s v="ARBEY                                   "/>
    <n v="20240429"/>
    <n v="1029290255"/>
    <s v="RC"/>
    <s v="ALDANA         "/>
    <s v="MURCIA         "/>
    <s v="EMILY TAMARA                            "/>
    <s v="ARBEYALDANAG@GMAIL.COM                                      "/>
    <s v="CL 12 8 19                                        "/>
    <n v="3125849390"/>
    <s v="SAN MARTIN     "/>
    <s v="META           "/>
    <n v="24"/>
    <s v="HI"/>
    <n v="365318"/>
    <n v="365318"/>
    <n v="20130321"/>
    <n v="11.997260273972604"/>
    <s v="Menor o igual a 59 años"/>
    <n v="11.172602739726027"/>
    <d v="2013-03-21T00:00:00"/>
    <d v="2024-05-20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17281"/>
    <s v="CC"/>
    <s v="ALDANA         "/>
    <s v="GONZALEZ       "/>
    <s v="ARBEY                                   "/>
    <n v="20240429"/>
    <n v="1033695835"/>
    <s v="TI"/>
    <s v="DUARTE         "/>
    <s v="MORENO         "/>
    <s v="KEVIN ALEXANDER                         "/>
    <s v="ARBEYALDANAG@GMAIL.COM                                      "/>
    <s v="CL 12 8 19                                        "/>
    <n v="3125849390"/>
    <s v="SAN MARTIN     "/>
    <s v="META           "/>
    <n v="24"/>
    <s v="HI"/>
    <n v="365318"/>
    <n v="365318"/>
    <n v="20060407"/>
    <n v="18.956164383561642"/>
    <s v="Menor o igual a 59 años"/>
    <n v="18.13150684931507"/>
    <s v="07/04/2006"/>
    <d v="2024-05-20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23130"/>
    <s v="CC"/>
    <s v="AGUIAR         "/>
    <s v="CASTRO         "/>
    <s v="JULIO ALBERTO                           "/>
    <n v="20240429"/>
    <n v="19323130"/>
    <s v="CC"/>
    <s v="AGUIAR         "/>
    <s v="CASTRO         "/>
    <s v="JULIO ALBERTO                           "/>
    <s v="toberalaguiar@hotmail.com                                   "/>
    <s v="KR 53 141 69 APTO 213 BR PRADO PINZON             "/>
    <n v="3212161469"/>
    <s v="BOGOTA D.C.    "/>
    <s v="BOGOTA         "/>
    <n v="23"/>
    <s v="TR"/>
    <n v="659318"/>
    <n v="659318"/>
    <n v="19540416"/>
    <n v="70.967123287671228"/>
    <s v="Mayor o igual a 60años"/>
    <n v="70.142465753424659"/>
    <d v="1954-04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23130"/>
    <s v="CC"/>
    <s v="AGUIAR         "/>
    <s v="CASTRO         "/>
    <s v="JULIO ALBERTO                           "/>
    <n v="20240429"/>
    <n v="51566094"/>
    <s v="CC"/>
    <s v="ESPINOSA       "/>
    <s v="DELGADO        "/>
    <s v="NELLY                                   "/>
    <s v="toberalaguiar@hotmail.com                                   "/>
    <s v="KR 53 141 69 APTO 213 BR PRADO PINZON             "/>
    <n v="3212161469"/>
    <s v="BOGOTA D.C.    "/>
    <s v="BOGOTA         "/>
    <n v="24"/>
    <s v="CY"/>
    <n v="659318"/>
    <n v="659318"/>
    <n v="19561001"/>
    <n v="68.504109589041093"/>
    <s v="Mayor o igual a 60años"/>
    <n v="67.679452054794524"/>
    <s v="01/10/1956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38707"/>
    <s v="CC"/>
    <s v="CARDENAS       "/>
    <s v="ROMERO         "/>
    <s v="LUIS EDUARDO                            "/>
    <n v="20240429"/>
    <n v="19338707"/>
    <s v="CC"/>
    <s v="CARDENAS       "/>
    <s v="ROMERO         "/>
    <s v="LUIS EDUARDO                            "/>
    <s v="LUISEDUARDOCARDENAS36@GMAIL.COM                             "/>
    <s v="CL 28 B SUR 9 C ESTE 34                           "/>
    <n v="3115159464"/>
    <s v="BOGOTA D.C.    "/>
    <s v="BOGOTA         "/>
    <n v="23"/>
    <s v="TR"/>
    <n v="659318"/>
    <n v="659318"/>
    <n v="19580907"/>
    <n v="66.569863013698637"/>
    <s v="Mayor o igual a 60años"/>
    <n v="65.745205479452054"/>
    <d v="1958-09-0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41071"/>
    <s v="CC"/>
    <s v="OLAYA          "/>
    <s v="MIRANDA        "/>
    <s v="ROMULO ALBERTO                          "/>
    <n v="20240429"/>
    <n v="19341071"/>
    <s v="CC"/>
    <s v="OLAYA          "/>
    <s v="MIRANDA        "/>
    <s v="ROMULO ALBERTO                          "/>
    <s v="alberolaymi@yahoo.es                                        "/>
    <s v="CL 23 D 86 51 IN 1 APTO 204                       "/>
    <n v="3212973719"/>
    <s v="BOGOTA D.C.    "/>
    <s v="BOGOTA         "/>
    <n v="23"/>
    <s v="TR"/>
    <n v="659318"/>
    <n v="659318"/>
    <n v="19580323"/>
    <n v="67.030136986301372"/>
    <s v="Mayor o igual a 60años"/>
    <n v="66.205479452054789"/>
    <d v="1958-03-2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41071"/>
    <s v="CC"/>
    <s v="OLAYA          "/>
    <s v="MIRANDA        "/>
    <s v="ROMULO ALBERTO                          "/>
    <n v="20240429"/>
    <n v="41890937"/>
    <s v="CC"/>
    <s v="LOPEZ          "/>
    <s v="CASTAÑO        "/>
    <s v="LUZ DARY                                "/>
    <s v="alberolaymi@yahoo.es                                        "/>
    <s v="CL 23 D 86 51 IN 1 APTO 204                       "/>
    <n v="3212973719"/>
    <s v="BOGOTA D.C.    "/>
    <s v="BOGOTA         "/>
    <n v="23"/>
    <s v="CY"/>
    <n v="659318"/>
    <n v="659318"/>
    <n v="19600809"/>
    <n v="64.646575342465752"/>
    <s v="Mayor o igual a 60años"/>
    <n v="63.821917808219176"/>
    <d v="1960-08-0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45569"/>
    <s v="CC"/>
    <s v="GARCIA         "/>
    <s v="SERNA          "/>
    <s v="RAFAEL                                  "/>
    <n v="20240429"/>
    <n v="19345569"/>
    <s v="CC"/>
    <s v="GARCIA         "/>
    <s v="SERNA          "/>
    <s v="RAFAEL                                  "/>
    <s v="ACAPITE.RG@GMAIL.COM                                        "/>
    <s v="CR 11 B N 34 C 66 SUR                             "/>
    <n v="3176938491"/>
    <s v="BOGOTA D.C.    "/>
    <s v="BOGOTA         "/>
    <n v="23"/>
    <s v="TR"/>
    <n v="659318"/>
    <n v="659318"/>
    <n v="19580113"/>
    <n v="67.219178082191775"/>
    <s v="Mayor o igual a 60años"/>
    <n v="66.394520547945206"/>
    <d v="1958-01-1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45569"/>
    <s v="CC"/>
    <s v="GARCIA         "/>
    <s v="SERNA          "/>
    <s v="RAFAEL                                  "/>
    <n v="20240429"/>
    <n v="41713507"/>
    <s v="CC"/>
    <s v="DIAZ           "/>
    <s v="SANCHEZ        "/>
    <s v="MARIA HELENA                            "/>
    <s v="ACAPITE.RG@GMAIL.COM                                        "/>
    <s v="CR 11 B N 34 C 66 SUR                             "/>
    <n v="3176938491"/>
    <s v="BOGOTA D.C.    "/>
    <s v="BOGOTA         "/>
    <n v="23"/>
    <s v="CY"/>
    <n v="659318"/>
    <n v="659318"/>
    <n v="19580525"/>
    <n v="66.857534246575341"/>
    <s v="Mayor o igual a 60años"/>
    <n v="66.032876712328772"/>
    <d v="1958-05-2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79220"/>
    <s v="CC"/>
    <s v="LADINO         "/>
    <s v="BARRANTES      "/>
    <s v="LUCAS ARMANDO                           "/>
    <n v="20240429"/>
    <n v="19379220"/>
    <s v="CC"/>
    <s v="LADINO         "/>
    <s v="BARRANTES      "/>
    <s v="LUCAS ARMANDO                           "/>
    <s v="LADYLISSETE@GMail.com                                       "/>
    <s v="VRD RIO GRANDE SC RINCON                          "/>
    <n v="3138544400"/>
    <s v="CAJICA         "/>
    <s v="CUNDINAMARCA   "/>
    <n v="23"/>
    <s v="TR"/>
    <n v="659318"/>
    <n v="659318"/>
    <n v="19560501"/>
    <n v="68.92328767123287"/>
    <s v="Mayor o igual a 60años"/>
    <n v="68.098630136986301"/>
    <d v="1956-05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79220"/>
    <s v="CC"/>
    <s v="LADINO         "/>
    <s v="BARRANTES      "/>
    <s v="LUCAS ARMANDO                           "/>
    <n v="20240429"/>
    <n v="51745914"/>
    <s v="CC"/>
    <s v="ARIAS          "/>
    <s v="CONTRERAS      "/>
    <s v="MARIA PAOLA                             "/>
    <s v="LADYLISSETE@GMail.com                                       "/>
    <s v="VRD RIO GRANDE SC RINCON                          "/>
    <n v="3138544400"/>
    <s v="CAJICA         "/>
    <s v="CUNDINAMARCA   "/>
    <n v="23"/>
    <s v="CY"/>
    <n v="659318"/>
    <n v="659318"/>
    <n v="19610921"/>
    <n v="63.528767123287672"/>
    <s v="Mayor o igual a 60años"/>
    <n v="62.704109589041096"/>
    <d v="1961-09-2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86163"/>
    <s v="CC"/>
    <s v="HUERTAS        "/>
    <s v="MOYA           "/>
    <s v="DOMAR JOSE                              "/>
    <n v="20240429"/>
    <n v="19386163"/>
    <s v="CC"/>
    <s v="HUERTAS        "/>
    <s v="MOYA           "/>
    <s v="DOMAR JOSE                              "/>
    <s v="DJHUERTASM@YAHOO.COM                                        "/>
    <s v="TV 88 A 82 A 21                                   "/>
    <n v="3014304302"/>
    <s v="BOGOTA D.C.    "/>
    <s v="BOGOTA         "/>
    <n v="23"/>
    <s v="TR"/>
    <n v="659318"/>
    <n v="659318"/>
    <n v="19600121"/>
    <n v="65.197260273972603"/>
    <s v="Mayor o igual a 60años"/>
    <n v="64.372602739726034"/>
    <d v="1960-01-2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386163"/>
    <s v="CC"/>
    <s v="HUERTAS        "/>
    <s v="MOYA           "/>
    <s v="DOMAR JOSE                              "/>
    <n v="20240429"/>
    <n v="51906080"/>
    <s v="CC"/>
    <s v="TIBAMOSO       "/>
    <s v="TORRES         "/>
    <s v="MARY LUZ                                "/>
    <s v="DJHUERTASM@YAHOO.COM                                        "/>
    <s v="TV 88 A 82 A 21                                   "/>
    <n v="3014304302"/>
    <s v="BOGOTA D.C.    "/>
    <s v="BOGOTA         "/>
    <n v="23"/>
    <s v="CY"/>
    <n v="365318"/>
    <n v="365318"/>
    <n v="19670726"/>
    <n v="57.682191780821917"/>
    <s v="Menor o igual a 59 años"/>
    <n v="56.857534246575341"/>
    <d v="1967-07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421529"/>
    <s v="CC"/>
    <s v="DIAZ           "/>
    <s v="PINZON         "/>
    <s v="JAIME                                   "/>
    <n v="20240429"/>
    <n v="19421529"/>
    <s v="CC"/>
    <s v="DIAZ           "/>
    <s v="PINZON         "/>
    <s v="JAIME                                   "/>
    <s v="J-JYA_DIAZ@HOTMAIL.COM                                      "/>
    <s v="CA 42 8A 61                                       "/>
    <n v="3016315068"/>
    <s v="BOGOTA D.C.    "/>
    <s v="BOGOTA         "/>
    <n v="23"/>
    <s v="TR"/>
    <n v="659318"/>
    <n v="659318"/>
    <n v="19601210"/>
    <n v="64.30958904109589"/>
    <s v="Mayor o igual a 60años"/>
    <n v="63.484931506849314"/>
    <d v="1960-12-1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421529"/>
    <s v="CC"/>
    <s v="DIAZ           "/>
    <s v="PINZON         "/>
    <s v="JAIME                                   "/>
    <n v="20240429"/>
    <n v="51825215"/>
    <s v="CC"/>
    <s v="CORTES         "/>
    <s v="FORERO         "/>
    <s v="ADRIANA LUCIA                           "/>
    <s v="J-JYA_DIAZ@HOTMAIL.COM                                      "/>
    <s v="CA 42 8A 61                                       "/>
    <n v="3016315068"/>
    <s v="BOGOTA D.C.    "/>
    <s v="BOGOTA         "/>
    <n v="23"/>
    <s v="CY"/>
    <n v="365318"/>
    <n v="365318"/>
    <n v="19651023"/>
    <n v="59.438356164383563"/>
    <s v="Menor o igual a 59 años"/>
    <n v="58.613698630136987"/>
    <d v="1965-10-2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9421529"/>
    <s v="CC"/>
    <s v="DIAZ           "/>
    <s v="PINZON         "/>
    <s v="JAIME                                   "/>
    <n v="20240429"/>
    <n v="1027298480"/>
    <s v="TI"/>
    <s v="DIAZ           "/>
    <s v="LUGO           "/>
    <s v="NICOLAS                                 "/>
    <s v="J-JYA_DIAZ@HOTMAIL.COM                                      "/>
    <s v="CA 42 8A 61                                       "/>
    <n v="3016315068"/>
    <s v="BOGOTA D.C.    "/>
    <s v="BOGOTA         "/>
    <n v="23"/>
    <s v="HI"/>
    <n v="365318"/>
    <n v="365318"/>
    <n v="20160628"/>
    <n v="8.7232876712328764"/>
    <s v="Menor o igual a 59 años"/>
    <n v="7.8986301369863012"/>
    <d v="2016-06-2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084922"/>
    <s v="CC"/>
    <s v="MORALES        "/>
    <s v="DE RESTREPO    "/>
    <s v="ANA ISABEL                              "/>
    <n v="20240429"/>
    <n v="41777356"/>
    <s v="CC"/>
    <s v="RESTREPO       "/>
    <s v="MORALES        "/>
    <s v="MARIA CRISTINA                          "/>
    <s v="JUANPIS106@YAHOO.COM                                        "/>
    <s v="CL 40 A 78 I 35 SUR                               "/>
    <n v="3158471831"/>
    <s v="BOGOTA D.C.    "/>
    <s v="BOGOTA         "/>
    <n v="23"/>
    <s v="CY"/>
    <n v="659318"/>
    <n v="659318"/>
    <n v="19581215"/>
    <n v="66.298630136986304"/>
    <s v="Mayor o igual a 60años"/>
    <n v="65.473972602739721"/>
    <d v="1958-12-1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121337"/>
    <s v="CC"/>
    <s v="CORTES         "/>
    <s v="DE VEGA        "/>
    <s v="HORTENSIA                               "/>
    <n v="20240429"/>
    <n v="20121337"/>
    <s v="CC"/>
    <s v="CORTES         "/>
    <s v="DE VEGA        "/>
    <s v="HORTENSIA                               "/>
    <s v="hortycortes@gmail.com                                       "/>
    <s v="CL 66 59 31 TR12 AP603                            "/>
    <n v="3228524082"/>
    <s v="BOGOTA D.C.    "/>
    <s v="BOGOTA         "/>
    <n v="23"/>
    <s v="TR"/>
    <n v="659318"/>
    <n v="659318"/>
    <n v="19341015"/>
    <n v="90.482191780821921"/>
    <s v="Mayor o igual a 60años"/>
    <n v="89.657534246575338"/>
    <d v="1934-10-1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194536"/>
    <s v="CC"/>
    <s v="PULIDO         "/>
    <s v="               "/>
    <s v="MARIA MARINA                            "/>
    <n v="20240429"/>
    <n v="20194536"/>
    <s v="CC"/>
    <s v="PULIDO         "/>
    <s v="               "/>
    <s v="MARIA MARINA                            "/>
    <s v="ANDRE.0109@HOTMAIL.COM                                      "/>
    <s v="CR 51 B 16 51 SUR CA EXT 59                       "/>
    <n v="3202419522"/>
    <s v="BOGOTA D.C.    "/>
    <s v="BOGOTA         "/>
    <n v="23"/>
    <s v="TR"/>
    <n v="659318"/>
    <n v="659318"/>
    <n v="19390925"/>
    <n v="85.534246575342465"/>
    <s v="Mayor o igual a 60años"/>
    <n v="84.709589041095896"/>
    <d v="1939-09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275576"/>
    <s v="CC"/>
    <s v="MATEUS         "/>
    <s v="DE DAZA        "/>
    <s v="ANA MARIA                               "/>
    <n v="20240429"/>
    <n v="20275576"/>
    <s v="CC"/>
    <s v="MATEUS         "/>
    <s v="DE DAZA        "/>
    <s v="ANA MARIA                               "/>
    <s v="daza2648@hotmail.com                                        "/>
    <s v="CR 111 C 75 B 23                                  "/>
    <n v="3167400557"/>
    <s v="BOGOTA D.C.    "/>
    <s v="BOGOTA         "/>
    <n v="23"/>
    <s v="TR"/>
    <n v="659318"/>
    <n v="659318"/>
    <n v="19370612"/>
    <n v="87.821917808219183"/>
    <s v="Mayor o igual a 60años"/>
    <n v="86.9972602739726"/>
    <d v="1937-06-1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315674"/>
    <s v="CC"/>
    <s v="CASTILLO       "/>
    <s v="               "/>
    <s v="EMPERATRIZ                              "/>
    <n v="20240429"/>
    <n v="20315674"/>
    <s v="CC"/>
    <s v="CASTILLO       "/>
    <s v="               "/>
    <s v="EMPERATRIZ                              "/>
    <s v="MIREYAROBAYO88@GMAIL.COM                                    "/>
    <s v="CR 15B 184 06 2 PISO                              "/>
    <n v="3213830098"/>
    <s v="BOGOTA D.C.    "/>
    <s v="BOGOTA         "/>
    <n v="23"/>
    <s v="TR"/>
    <n v="659318"/>
    <n v="659318"/>
    <n v="19421020"/>
    <n v="82.463013698630135"/>
    <s v="Mayor o igual a 60años"/>
    <n v="81.638356164383566"/>
    <d v="1942-10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315674"/>
    <s v="CC"/>
    <s v="CASTILLO       "/>
    <s v="               "/>
    <s v="EMPERATRIZ                              "/>
    <n v="20240429"/>
    <n v="14214428"/>
    <s v="CC"/>
    <s v="CORTES         "/>
    <s v="TAFUR          "/>
    <s v="JAIME                                   "/>
    <s v="MIREYAROBAYO88@GMAIL.COM                                    "/>
    <s v="CR 15B 184 06 2 PISO                              "/>
    <n v="3213830098"/>
    <s v="BOGOTA D.C.    "/>
    <s v="BOGOTA         "/>
    <n v="23"/>
    <s v="CY"/>
    <n v="659318"/>
    <n v="659318"/>
    <n v="19520428"/>
    <n v="72.93424657534247"/>
    <s v="Mayor o igual a 60años"/>
    <n v="72.109589041095887"/>
    <d v="1952-04-2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322662"/>
    <s v="CC"/>
    <s v="CASTAÑEDA      "/>
    <s v="DE ROJAS       "/>
    <s v="ANA ISABEL                              "/>
    <n v="20240429"/>
    <n v="20322662"/>
    <s v="CC"/>
    <s v="CASTAÑEDA      "/>
    <s v="DE ROJAS       "/>
    <s v="ANA ISABEL                              "/>
    <s v="LALAROJAS889@GMAIL.COM                                      "/>
    <s v="CR 97 24 32 CA 93                                 "/>
    <n v="3133123534"/>
    <s v="BOGOTA D.C.    "/>
    <s v="BOGOTA         "/>
    <n v="23"/>
    <s v="TR"/>
    <n v="659318"/>
    <n v="659318"/>
    <n v="19421005"/>
    <n v="82.504109589041093"/>
    <s v="Mayor o igual a 60años"/>
    <n v="81.679452054794524"/>
    <d v="1942-10-0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322662"/>
    <s v="CC"/>
    <s v="CASTAÑEDA      "/>
    <s v="DE ROJAS       "/>
    <s v="ANA ISABEL                              "/>
    <n v="20240429"/>
    <n v="17116710"/>
    <s v="CC"/>
    <s v="ROJAS          "/>
    <s v="               "/>
    <s v="MARCO ANTONIO                           "/>
    <s v="LALAROJAS889@GMAIL.COM                                      "/>
    <s v="CR 97 24 32 CA 93                                 "/>
    <n v="3133123534"/>
    <s v="BOGOTA D.C.    "/>
    <s v="BOGOTA         "/>
    <n v="23"/>
    <s v="CY"/>
    <n v="659318"/>
    <n v="659318"/>
    <n v="19450518"/>
    <n v="79.884931506849313"/>
    <s v="Mayor o igual a 60años"/>
    <n v="79.060273972602744"/>
    <d v="1945-05-1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328236"/>
    <s v="CC"/>
    <s v="RINCON         "/>
    <s v="               "/>
    <s v="GLORIA                                  "/>
    <n v="20240429"/>
    <n v="20328236"/>
    <s v="CC"/>
    <s v="RINCON         "/>
    <s v="               "/>
    <s v="GLORIA                                  "/>
    <s v="ALEXANDRAJV610@GMAIL.COM                                    "/>
    <s v="CRA 9 NO 21 34 APTO 501 CENTRO                    "/>
    <n v="3044205208"/>
    <s v="BOGOTA D.C.    "/>
    <s v="BOGOTA         "/>
    <n v="24"/>
    <s v="TR"/>
    <n v="659318"/>
    <n v="659318"/>
    <n v="19421214"/>
    <n v="82.31232876712329"/>
    <s v="Mayor o igual a 60años"/>
    <n v="81.487671232876707"/>
    <s v="14/12/1942"/>
    <d v="2024-05-20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337810"/>
    <s v="CC"/>
    <s v="PEREZ          "/>
    <s v="PEREZ          "/>
    <s v="FLORINDA                                "/>
    <n v="20240429"/>
    <n v="20337810"/>
    <s v="CC"/>
    <s v="PEREZ          "/>
    <s v="PEREZ          "/>
    <s v="FLORINDA                                "/>
    <s v="GLORIALUCIA020@GMAIL.COM                                    "/>
    <s v="CL 35 A SUR 93 34                                 "/>
    <n v="3214458328"/>
    <s v="BOGOTA D.C.    "/>
    <s v="BOGOTA         "/>
    <n v="23"/>
    <s v="TR"/>
    <n v="659318"/>
    <n v="659318"/>
    <n v="19430420"/>
    <n v="81.964383561643842"/>
    <s v="Mayor o igual a 60años"/>
    <n v="81.139726027397259"/>
    <d v="1943-04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582744"/>
    <s v="CC"/>
    <s v="CARDENAS       "/>
    <s v="VDA DE FLOREZ  "/>
    <s v="JULIA REMIGIA                           "/>
    <n v="20240429"/>
    <n v="20582744"/>
    <s v="CC"/>
    <s v="CARDENAS       "/>
    <s v="VDA DE FLOREZ  "/>
    <s v="JULIA REMIGIA                           "/>
    <s v="KMI.ELECTRONICA@GMAIL.COM                                   "/>
    <s v="KR 53C N 131 A 69 TR 2 APTO 203                   "/>
    <n v="3132564724"/>
    <s v="BOGOTA D.C.    "/>
    <s v="BOGOTA         "/>
    <n v="23"/>
    <s v="TR"/>
    <n v="659318"/>
    <n v="659318"/>
    <n v="19381008"/>
    <n v="86.498630136986307"/>
    <s v="Mayor o igual a 60años"/>
    <n v="85.673972602739724"/>
    <d v="1938-10-0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666529"/>
    <s v="CC"/>
    <s v="VARGAS         "/>
    <s v="VELASQUEZ      "/>
    <s v="CLARA INES                              "/>
    <n v="20240429"/>
    <n v="20666529"/>
    <s v="CC"/>
    <s v="VARGAS         "/>
    <s v="VELASQUEZ      "/>
    <s v="CLARA INES                              "/>
    <s v="CLARRA_VARGAS@HOTMAIL.COM                                   "/>
    <s v="CL 65  G B SUR 7 D 74                             "/>
    <n v="3124314513"/>
    <s v="BOGOTA D.C.    "/>
    <s v="BOGOTA         "/>
    <n v="23"/>
    <s v="TR"/>
    <n v="659318"/>
    <n v="659318"/>
    <n v="19620626"/>
    <n v="62.767123287671232"/>
    <s v="Mayor o igual a 60años"/>
    <n v="61.942465753424656"/>
    <d v="1962-06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790164"/>
    <s v="CC"/>
    <s v="TORRES         "/>
    <s v="PRIETO         "/>
    <s v="MARIA CASILDA                           "/>
    <n v="20240429"/>
    <n v="20790164"/>
    <s v="CC"/>
    <s v="TORRES         "/>
    <s v="PRIETO         "/>
    <s v="MARIA CASILDA                           "/>
    <s v="ALEXMONTOYA.20@HOTMAIL.COM                                  "/>
    <s v="CL 13 24 G 38 S BR RESTREPO TO B APTO 30          "/>
    <n v="3132501326"/>
    <s v="BOGOTA D.C.    "/>
    <s v="BOGOTA         "/>
    <n v="23"/>
    <s v="TR"/>
    <n v="659318"/>
    <n v="659318"/>
    <n v="19450216"/>
    <n v="80.134246575342459"/>
    <s v="Mayor o igual a 60años"/>
    <n v="79.30958904109589"/>
    <d v="1945-02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790164"/>
    <s v="CC"/>
    <s v="TORRES         "/>
    <s v="PRIETO         "/>
    <s v="MARIA CASILDA                           "/>
    <n v="20240429"/>
    <n v="17176062"/>
    <s v="CC"/>
    <s v="MONTOYA        "/>
    <s v="PASIMINIO      "/>
    <s v="JAIRO                                   "/>
    <s v="ALEXMONTOYA.20@HOTMAIL.COM                                  "/>
    <s v="CL 13 24 G 38 S BR RESTREPO TO B APTO 30          "/>
    <n v="3132501326"/>
    <s v="BOGOTA D.C.    "/>
    <s v="BOGOTA         "/>
    <n v="23"/>
    <s v="CY"/>
    <n v="659318"/>
    <n v="659318"/>
    <n v="19470710"/>
    <n v="77.739726027397253"/>
    <s v="Mayor o igual a 60años"/>
    <n v="76.915068493150685"/>
    <d v="1947-07-10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880506"/>
    <s v="CC"/>
    <s v="RINCON         "/>
    <s v="DE SUAREZ      "/>
    <s v="MARIA TERESA                            "/>
    <n v="20240429"/>
    <n v="20880506"/>
    <s v="CC"/>
    <s v="RINCON         "/>
    <s v="DE SUAREZ      "/>
    <s v="MARIA TERESA                            "/>
    <s v="lavilcopy@gmail.com                                         "/>
    <s v="KR 113 C 143A 20 BL 6 APTO 364                    "/>
    <n v="3102129093"/>
    <s v="BOGOTA D.C.    "/>
    <s v="BOGOTA         "/>
    <n v="23"/>
    <s v="TR"/>
    <n v="659318"/>
    <n v="659318"/>
    <n v="19400930"/>
    <n v="84.517808219178079"/>
    <s v="Mayor o igual a 60años"/>
    <n v="83.69315068493151"/>
    <d v="1940-09-3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953862"/>
    <s v="CC"/>
    <s v="LOZANO         "/>
    <s v="AVILA          "/>
    <s v="MARIA DEL ROSARIO                       "/>
    <n v="20240429"/>
    <n v="17057322"/>
    <s v="CC"/>
    <s v="RAMIREZ        "/>
    <s v="GONZALEZ       "/>
    <s v="RICARDO                                 "/>
    <s v="charito5426@hotmail.com                                     "/>
    <s v="CR 6 BIS N 189 A 27                               "/>
    <n v="3202146845"/>
    <s v="BOGOTA D.C.    "/>
    <s v="BOGOTA         "/>
    <n v="23"/>
    <s v="CY"/>
    <n v="659318"/>
    <n v="659318"/>
    <n v="19410430"/>
    <n v="83.936986301369856"/>
    <s v="Mayor o igual a 60años"/>
    <n v="83.112328767123287"/>
    <d v="1941-04-30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953862"/>
    <s v="CC"/>
    <s v="LOZANO         "/>
    <s v="AVILA          "/>
    <s v="MARIA DEL ROSARIO                       "/>
    <n v="20240429"/>
    <n v="20953862"/>
    <s v="CC"/>
    <s v="LOZANO         "/>
    <s v="AVILA          "/>
    <s v="MARIA DEL ROSARIO                       "/>
    <s v="charito5426@hotmail.com                                     "/>
    <s v="CR 6 BIS N 189 A 27                               "/>
    <n v="3202146845"/>
    <s v="BOGOTA D.C.    "/>
    <s v="BOGOTA         "/>
    <n v="23"/>
    <s v="TR"/>
    <n v="659318"/>
    <n v="659318"/>
    <n v="19540926"/>
    <n v="70.520547945205479"/>
    <s v="Mayor o igual a 60años"/>
    <n v="69.69589041095891"/>
    <d v="1954-09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0985214"/>
    <s v="CC"/>
    <s v="CANO           "/>
    <s v="GOMEZ          "/>
    <s v="MARTHA CECILIA                          "/>
    <n v="20240429"/>
    <n v="20985214"/>
    <s v="CC"/>
    <s v="CANO           "/>
    <s v="GOMEZ          "/>
    <s v="MARTHA CECILIA                          "/>
    <s v="MEJIABETICO@GMAIL.COM                                       "/>
    <s v="CL 1D 29B 62                                      "/>
    <n v="3014030526"/>
    <s v="BOGOTA D.C.    "/>
    <s v="BOGOTA         "/>
    <n v="23"/>
    <s v="TR"/>
    <n v="365318"/>
    <n v="365318"/>
    <n v="19650211"/>
    <n v="60.134246575342466"/>
    <s v="Menor o igual a 59 años"/>
    <n v="59.30958904109589"/>
    <d v="1965-02-1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1024768"/>
    <s v="CC"/>
    <s v="VEGA           "/>
    <s v="LUGO           "/>
    <s v="BERTHA EMILCE                           "/>
    <n v="20240429"/>
    <n v="21023069"/>
    <s v="CC"/>
    <s v="LUGO           "/>
    <s v="DE VEGA        "/>
    <s v="BERTILDA                                "/>
    <s v="BERTHAVEGALUGO@GMAIL.COM                                    "/>
    <s v="TV 78 B 40 G 15 APTO CA                           "/>
    <n v="3107919930"/>
    <s v="BOGOTA D.C.    "/>
    <s v="BOGOTA         "/>
    <n v="23"/>
    <s v="PA"/>
    <n v="659318"/>
    <n v="659318"/>
    <n v="19320125"/>
    <n v="93.205479452054789"/>
    <s v="Mayor o igual a 60años"/>
    <n v="92.38082191780822"/>
    <d v="1932-01-2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1024768"/>
    <s v="CC"/>
    <s v="VEGA           "/>
    <s v="LUGO           "/>
    <s v="BERTHA EMILCE                           "/>
    <n v="20240429"/>
    <n v="21024768"/>
    <s v="CC"/>
    <s v="VEGA           "/>
    <s v="LUGO           "/>
    <s v="BERTHA EMILCE                           "/>
    <s v="BERTHAVEGALUGO@GMAIL.COM                                    "/>
    <s v="TV 78 B 40 G 15 APTO CA                           "/>
    <n v="3107919930"/>
    <s v="BOGOTA D.C.    "/>
    <s v="BOGOTA         "/>
    <n v="23"/>
    <s v="TR"/>
    <n v="659318"/>
    <n v="659318"/>
    <n v="19550808"/>
    <n v="69.654794520547952"/>
    <s v="Mayor o igual a 60años"/>
    <n v="68.830136986301369"/>
    <d v="1955-08-0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1067054"/>
    <s v="CC"/>
    <s v="PULIDO         "/>
    <s v="CHINCHILLA     "/>
    <s v="HILDA MARIA                             "/>
    <n v="20240429"/>
    <n v="21067054"/>
    <s v="CC"/>
    <s v="PULIDO         "/>
    <s v="CHINCHILLA     "/>
    <s v="HILDA MARIA                             "/>
    <s v="JAIME_ANDRES.AGUILAR@HOTMAIL.COM                            "/>
    <s v="CR 9 188 16 BR LIJACA                             "/>
    <n v="3123916289"/>
    <s v="BOGOTA D.C.    "/>
    <s v="BOGOTA         "/>
    <n v="23"/>
    <s v="TR"/>
    <n v="659318"/>
    <n v="659318"/>
    <n v="19530209"/>
    <n v="72.147945205479445"/>
    <s v="Mayor o igual a 60años"/>
    <n v="71.323287671232876"/>
    <d v="1953-02-0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1067432"/>
    <s v="CC"/>
    <s v="JOYA           "/>
    <s v="DE NOMESQUE    "/>
    <s v="AMERICA                                 "/>
    <n v="20240429"/>
    <n v="21067432"/>
    <s v="CC"/>
    <s v="JOYA           "/>
    <s v="DE NOMESQUE    "/>
    <s v="AMERICA                                 "/>
    <s v="AMERICAJN11@GMAIL.COM                                       "/>
    <s v="CR 24 62 B 3 SUR                                  "/>
    <n v="3134007789"/>
    <s v="BOGOTA D.C.    "/>
    <s v="BOGOTA         "/>
    <n v="23"/>
    <s v="TR"/>
    <n v="659318"/>
    <n v="659318"/>
    <n v="19531111"/>
    <n v="71.394520547945206"/>
    <s v="Mayor o igual a 60años"/>
    <n v="70.569863013698637"/>
    <d v="1953-11-1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3428961"/>
    <s v="CC"/>
    <s v="REYES          "/>
    <s v="DE HERNANDEZ   "/>
    <s v="ANA BISAI                               "/>
    <n v="20240429"/>
    <n v="23428961"/>
    <s v="CC"/>
    <s v="REYES          "/>
    <s v="DE HERNANDEZ   "/>
    <s v="ANA BISAI                               "/>
    <s v="lucia_1927@hotmail.com                                      "/>
    <s v="CR 3 C 38 7 SURGUACAMAYAS                         "/>
    <n v="3123042576"/>
    <s v="BOGOTA D.C.    "/>
    <s v="BOGOTA         "/>
    <n v="23"/>
    <s v="TR"/>
    <n v="659318"/>
    <n v="659318"/>
    <n v="19350720"/>
    <n v="89.720547945205482"/>
    <s v="Mayor o igual a 60años"/>
    <n v="88.895890410958899"/>
    <d v="1935-07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3485273"/>
    <s v="CC"/>
    <s v="PERALTA        "/>
    <s v="DE VELOZA      "/>
    <s v="MARIA EVANGELINA                        "/>
    <n v="20240429"/>
    <n v="23485273"/>
    <s v="CC"/>
    <s v="PERALTA        "/>
    <s v="DE VELOZA      "/>
    <s v="MARIA EVANGELINA                        "/>
    <s v="peraltal29@hotmail.com                                      "/>
    <s v="CL 69 B 105 F 94 PI 1                             "/>
    <n v="3114930532"/>
    <s v="BOGOTA D.C.    "/>
    <s v="BOGOTA         "/>
    <n v="24"/>
    <s v="TR"/>
    <n v="659318"/>
    <n v="659318"/>
    <n v="19481122"/>
    <n v="76.367123287671234"/>
    <s v="Mayor o igual a 60años"/>
    <n v="75.542465753424651"/>
    <d v="1948-11-22T00:00:00"/>
    <d v="2024-05-20T00:00:00"/>
    <s v="RETIRADO"/>
    <s v="CAJA DE COMPENSACION FAMILIAR COMPENSAR"/>
    <s v="CONTRIBUTIVO"/>
    <s v="COTIZANTE"/>
    <m/>
    <s v="CONCILIADO"/>
    <s v="REGIMEN ESPECIAL"/>
    <x v="0"/>
    <m/>
    <m/>
    <m/>
    <m/>
  </r>
  <r>
    <n v="1301"/>
    <s v="Pensionados"/>
    <d v="2024-05-18T00:00:00"/>
    <d v="2025-03-17T00:00:00"/>
    <d v="2025-03-17T00:00:00"/>
    <s v="1301-mayo-2024"/>
    <n v="23852992"/>
    <s v="CC"/>
    <s v="RODRIGUEZ      "/>
    <s v="CORREDOR       "/>
    <s v="MARIA ISABEL                            "/>
    <n v="20240429"/>
    <n v="23852992"/>
    <s v="CC"/>
    <s v="RODRIGUEZ      "/>
    <s v="CORREDOR       "/>
    <s v="MARIA ISABEL                            "/>
    <s v="MARITZARODRIGUEZCORREDOR@GMAIL.COM                          "/>
    <s v="KR 24 NO 35 30 T2 APT 402                         "/>
    <n v="3102220876"/>
    <s v="FLORIDABLANCA  "/>
    <s v="SANTANDER      "/>
    <n v="24"/>
    <s v="TR"/>
    <n v="659318"/>
    <n v="659318"/>
    <n v="19451206"/>
    <n v="79.331506849315062"/>
    <s v="Mayor o igual a 60años"/>
    <n v="78.506849315068493"/>
    <s v="06/12/1945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4572745"/>
    <s v="CC"/>
    <s v="UMAÑA          "/>
    <s v="CEBALLOS       "/>
    <s v="BLANCA LUCY                             "/>
    <n v="20240429"/>
    <n v="24572745"/>
    <s v="CC"/>
    <s v="UMAÑA          "/>
    <s v="CEBALLOS       "/>
    <s v="BLANCA LUCY                             "/>
    <s v="Blanquita4414@hotmail.COM                                   "/>
    <s v="CARRERA 68 N 56 52 SUR                            "/>
    <n v="3144319566"/>
    <s v="BOGOTA D.C.    "/>
    <s v="BOGOTA         "/>
    <n v="23"/>
    <s v="TR"/>
    <n v="659318"/>
    <n v="659318"/>
    <n v="19581020"/>
    <n v="66.452054794520549"/>
    <s v="Mayor o igual a 60años"/>
    <n v="65.627397260273966"/>
    <d v="1958-10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4572745"/>
    <s v="CC"/>
    <s v="UMAÑA          "/>
    <s v="CEBALLOS       "/>
    <s v="BLANCA LUCY                             "/>
    <n v="20240429"/>
    <n v="1049613803"/>
    <s v="CC"/>
    <s v="PORRAS         "/>
    <s v="FERNANDEZ      "/>
    <s v="JEFFER ALEXANDER                        "/>
    <s v="Blanquita4414@hotmail.COM                                   "/>
    <s v="CARRERA 68 N 56 52 SUR                            "/>
    <n v="3144319566"/>
    <s v="BOGOTA D.C.    "/>
    <s v="BOGOTA         "/>
    <n v="24"/>
    <s v="CY"/>
    <n v="365318"/>
    <n v="365318"/>
    <n v="19880207"/>
    <n v="37.131506849315066"/>
    <s v="Menor o igual a 59 años"/>
    <n v="36.30684931506849"/>
    <s v="07/02/1988"/>
    <d v="2024-05-20T00:00:00"/>
    <s v="RETIRADO"/>
    <s v="CAJA DE COMPENSACIÓN FAMILIAR DEL HUILA &quot;COMFAMILIAR&quot;"/>
    <s v="SUBSIDIADO"/>
    <s v="COTIZANTE"/>
    <m/>
    <s v="CONCILIADO"/>
    <s v="REGIMEN ESPECIAL-POLICIA"/>
    <x v="0"/>
    <m/>
    <m/>
    <m/>
    <m/>
  </r>
  <r>
    <n v="1301"/>
    <s v="Pensionados"/>
    <d v="2024-05-18T00:00:00"/>
    <d v="2025-03-17T00:00:00"/>
    <d v="2025-03-17T00:00:00"/>
    <s v="1301-mayo-2024"/>
    <n v="26509950"/>
    <s v="CC"/>
    <s v="GOMEZ          "/>
    <s v="COLLAZOS       "/>
    <s v="MARLENY                                 "/>
    <n v="20240429"/>
    <n v="26573278"/>
    <s v="CC"/>
    <s v="COLLAZOS       "/>
    <s v="DE GOMEZ       "/>
    <s v="ANA ELISA                               "/>
    <s v="GO.CO.MARLE@GMAIL.COM                                       "/>
    <s v="CR 8 C 182 61 SAN ANTONIO                         "/>
    <n v="3103120467"/>
    <s v="BOGOTA D.C.    "/>
    <s v="BOGOTA         "/>
    <n v="23"/>
    <s v="OT"/>
    <n v="659318"/>
    <n v="659318"/>
    <n v="19360122"/>
    <n v="89.210958904109589"/>
    <s v="Mayor o igual a 60años"/>
    <n v="88.38630136986302"/>
    <d v="1936-01-2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6509950"/>
    <s v="CC"/>
    <s v="GOMEZ          "/>
    <s v="COLLAZOS       "/>
    <s v="MARLENY                                 "/>
    <n v="20240429"/>
    <n v="26509950"/>
    <s v="CC"/>
    <s v="GOMEZ          "/>
    <s v="COLLAZOS       "/>
    <s v="MARLENY                                 "/>
    <s v="GO.CO.MARLE@GMAIL.COM                                       "/>
    <s v="CR 8 C 182 61 SAN ANTONIO                         "/>
    <n v="3103120467"/>
    <s v="BOGOTA D.C.    "/>
    <s v="BOGOTA         "/>
    <n v="23"/>
    <s v="TR"/>
    <n v="365318"/>
    <n v="365318"/>
    <n v="19651109"/>
    <n v="59.391780821917806"/>
    <s v="Menor o igual a 59 años"/>
    <n v="58.56712328767123"/>
    <d v="1965-11-0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7952470"/>
    <s v="CC"/>
    <s v="GONZALEZ       "/>
    <s v="DE CIFUENTES   "/>
    <s v="ANATILDE                                "/>
    <n v="20240429"/>
    <n v="27952470"/>
    <s v="CC"/>
    <s v="GONZALEZ       "/>
    <s v="DE CIFUENTES   "/>
    <s v="ANATILDE                                "/>
    <s v="alexiscifuentes@hotmail.com                                 "/>
    <s v="KR 92 76 79                                       "/>
    <n v="3508241874"/>
    <s v="BOGOTA D.C.    "/>
    <s v="BOGOTA         "/>
    <n v="24"/>
    <s v="TR"/>
    <n v="659318"/>
    <n v="659318"/>
    <n v="19440718"/>
    <n v="80.717808219178082"/>
    <s v="Mayor o igual a 60años"/>
    <n v="79.893150684931513"/>
    <s v="18/07/1944"/>
    <d v="2024-05-20T00:00:00"/>
    <s v="RETIRADO"/>
    <s v="EPS FAMISANAR S.A.S."/>
    <s v="CONTRIBUTIVO"/>
    <s v="COTIZANTE"/>
    <m/>
    <s v="CONCILIADO"/>
    <s v="REGIMEN ESPECIAL"/>
    <x v="0"/>
    <m/>
    <m/>
    <m/>
    <m/>
  </r>
  <r>
    <n v="1301"/>
    <s v="Pensionados"/>
    <d v="2024-05-18T00:00:00"/>
    <d v="2025-03-17T00:00:00"/>
    <d v="2025-03-17T00:00:00"/>
    <s v="1301-mayo-2024"/>
    <n v="28031574"/>
    <s v="CC"/>
    <s v="VARGAS         "/>
    <s v="NOVA           "/>
    <s v="TILCIA                                  "/>
    <n v="20240429"/>
    <n v="28031574"/>
    <s v="CC"/>
    <s v="VARGAS         "/>
    <s v="NOVA           "/>
    <s v="TILCIA                                  "/>
    <s v="FANNYDIAZ17@HOTMAIL.COm                                     "/>
    <s v="CL 130DBIS 105 10                                 "/>
    <n v="3015271103"/>
    <s v="BOGOTA D.C.    "/>
    <s v="BOGOTA         "/>
    <n v="23"/>
    <s v="TR"/>
    <n v="659318"/>
    <n v="659318"/>
    <n v="19520601"/>
    <n v="72.841095890410955"/>
    <s v="Mayor o igual a 60años"/>
    <n v="72.016438356164386"/>
    <d v="1952-06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305968"/>
    <s v="CC"/>
    <s v="GONZALEZ       "/>
    <s v="DE CASTELLANOS "/>
    <s v="FLOR MARIA                              "/>
    <n v="20240429"/>
    <n v="28305968"/>
    <s v="CC"/>
    <s v="GONZALEZ       "/>
    <s v="DE CASTELLANOS "/>
    <s v="FLOR MARIA                              "/>
    <s v="LUIS.CASTELL@HOTMAIL.COM                                    "/>
    <s v="CARRERA 86B 62 21 SUR                             "/>
    <n v="3125621917"/>
    <s v="BOGOTA D.C.    "/>
    <s v="BOGOTA         "/>
    <n v="24"/>
    <s v="TR"/>
    <n v="659318"/>
    <n v="659318"/>
    <n v="19450523"/>
    <n v="79.871232876712327"/>
    <s v="Mayor o igual a 60años"/>
    <n v="79.046575342465758"/>
    <s v="23/05/1945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308307"/>
    <s v="CC"/>
    <s v="GAMBOA         "/>
    <s v="SAAVEDRA       "/>
    <s v="MARIA AYDEE                             "/>
    <n v="20240429"/>
    <n v="28308307"/>
    <s v="CC"/>
    <s v="GAMBOA         "/>
    <s v="SAAVEDRA       "/>
    <s v="MARIA AYDEE                             "/>
    <s v="gamboamaria6206@gmail.com                                   "/>
    <s v="KR 79 A NO 11 B 52 AP 306 BL B                    "/>
    <n v="3204610779"/>
    <s v="BOGOTA D.C.    "/>
    <s v="BOGOTA         "/>
    <n v="24"/>
    <s v="TR"/>
    <n v="659318"/>
    <n v="659318"/>
    <n v="19620629"/>
    <n v="62.758904109589039"/>
    <s v="Mayor o igual a 60años"/>
    <n v="61.934246575342463"/>
    <s v="29/06/1962"/>
    <d v="2024-05-20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534567"/>
    <s v="CC"/>
    <s v="BEJARANO       "/>
    <s v="ALAGUNA        "/>
    <s v="DAISSY                                  "/>
    <n v="20240429"/>
    <n v="28534567"/>
    <s v="CC"/>
    <s v="BEJARANO       "/>
    <s v="ALAGUNA        "/>
    <s v="DAISSY                                  "/>
    <s v="DAISSY.BEJARANO@HOTMAIL.COM                                 "/>
    <s v="SE REQUIERE ACTUALIZAR DIRECCION                  "/>
    <n v="3132777728"/>
    <s v="IBAGUE         "/>
    <s v="TOLIMA         "/>
    <n v="23"/>
    <s v="TR"/>
    <n v="659318"/>
    <n v="659318"/>
    <n v="19441228"/>
    <n v="80.271232876712332"/>
    <s v="Mayor o igual a 60años"/>
    <n v="79.446575342465749"/>
    <d v="1944-12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755948"/>
    <s v="CC"/>
    <s v="MOTTA          "/>
    <s v="BARRETO        "/>
    <s v="LUCINDA                                 "/>
    <n v="20240429"/>
    <n v="2312137"/>
    <s v="CC"/>
    <s v="MOTTA          "/>
    <s v="OCHOA          "/>
    <s v="JUAN BAUTISTA                           "/>
    <s v="luciamotta790@gmail.com                                     "/>
    <s v="KR 23 # 28 A SUR - 30                             "/>
    <n v="3192147537"/>
    <s v="BOGOTA D.C.    "/>
    <s v="BOGOTA         "/>
    <n v="23"/>
    <s v="OT"/>
    <n v="659318"/>
    <n v="659318"/>
    <n v="19290624"/>
    <n v="95.794520547945211"/>
    <s v="Mayor o igual a 60años"/>
    <n v="94.969863013698628"/>
    <d v="1929-06-2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755948"/>
    <s v="CC"/>
    <s v="MOTTA          "/>
    <s v="BARRETO        "/>
    <s v="LUCINDA                                 "/>
    <n v="20240429"/>
    <n v="28755948"/>
    <s v="CC"/>
    <s v="MOTTA          "/>
    <s v="BARRETO        "/>
    <s v="LUCINDA                                 "/>
    <s v="luciamotta790@gmail.com                                     "/>
    <s v="KR 23 # 28 A SUR - 30                             "/>
    <n v="3192147537"/>
    <s v="BOGOTA D.C.    "/>
    <s v="BOGOTA         "/>
    <n v="23"/>
    <s v="TR"/>
    <n v="659318"/>
    <n v="659318"/>
    <n v="19520622"/>
    <n v="72.783561643835611"/>
    <s v="Mayor o igual a 60años"/>
    <n v="71.958904109589042"/>
    <d v="1952-06-2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28810784"/>
    <s v="CC"/>
    <s v="SALAZAR        "/>
    <s v="DE ZAMBRANO    "/>
    <s v="MARIELA                                 "/>
    <n v="20240429"/>
    <n v="28810784"/>
    <s v="CC"/>
    <s v="SALAZAR        "/>
    <s v="DE ZAMBRANO    "/>
    <s v="MARIELA                                 "/>
    <s v="marielasalazar2805@gmail.com                                "/>
    <s v="KR 73 G 62 G 39 SUR APTO 102                      "/>
    <n v="3107868376"/>
    <s v="BOGOTA D.C.    "/>
    <s v="BOGOTA         "/>
    <n v="23"/>
    <s v="TR"/>
    <n v="659318"/>
    <n v="659318"/>
    <n v="19410528"/>
    <n v="83.860273972602741"/>
    <s v="Mayor o igual a 60años"/>
    <n v="83.035616438356158"/>
    <d v="1941-05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5335340"/>
    <s v="CC"/>
    <s v="MARTIN         "/>
    <s v="DE PUENTES     "/>
    <s v="GLADYS BEATRIZ                          "/>
    <n v="20240429"/>
    <n v="3031327"/>
    <s v="CC"/>
    <s v="PUENTES        "/>
    <s v="MALDONADO      "/>
    <s v="JOSE ALFONSO                            "/>
    <s v="REQUIEREACTUALIZAR@COMPENSARSALUD.COM                       "/>
    <s v="CRA 9ESTE NO 62 36 SUR                            "/>
    <n v="3007549404"/>
    <s v="BOGOTA D.C.    "/>
    <s v="BOGOTA         "/>
    <n v="23"/>
    <s v="CY"/>
    <n v="659318"/>
    <n v="659318"/>
    <n v="19490302"/>
    <n v="76.093150684931501"/>
    <s v="Mayor o igual a 60años"/>
    <n v="75.268493150684932"/>
    <d v="1949-03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5335340"/>
    <s v="CC"/>
    <s v="MARTIN         "/>
    <s v="DE PUENTES     "/>
    <s v="GLADYS BEATRIZ                          "/>
    <n v="20240429"/>
    <n v="35335340"/>
    <s v="CC"/>
    <s v="MARTIN         "/>
    <s v="DE PUENTES     "/>
    <s v="GLADYS BEATRIZ                          "/>
    <s v="REQUIEREACTUALIZAR@COMPENSARSALUD.COM                       "/>
    <s v="CRA 9ESTE NO 62 36 SUR                            "/>
    <n v="3007549404"/>
    <s v="BOGOTA D.C.    "/>
    <s v="BOGOTA         "/>
    <n v="23"/>
    <s v="TR"/>
    <n v="659318"/>
    <n v="659318"/>
    <n v="19560325"/>
    <n v="69.024657534246572"/>
    <s v="Mayor o igual a 60años"/>
    <n v="68.2"/>
    <d v="1956-03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5459144"/>
    <s v="CC"/>
    <s v="ROZO           "/>
    <s v="RUBIANO        "/>
    <s v="ANA ISABEL                              "/>
    <n v="20240429"/>
    <n v="35459144"/>
    <s v="CC"/>
    <s v="ROZO           "/>
    <s v="RUBIANO        "/>
    <s v="ANA ISABEL                              "/>
    <s v="REQUIEREACTUALIZAR@COMPENSARSALUD.COM                       "/>
    <s v="CL 39 D SUR  3 B63                                "/>
    <n v="3134310150"/>
    <s v="BOGOTA D.C.    "/>
    <s v="BOGOTA         "/>
    <n v="23"/>
    <s v="TR"/>
    <n v="659318"/>
    <n v="659318"/>
    <n v="19551129"/>
    <n v="69.345205479452048"/>
    <s v="Mayor o igual a 60años"/>
    <n v="68.520547945205479"/>
    <d v="1955-11-2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5459144"/>
    <s v="CC"/>
    <s v="ROZO           "/>
    <s v="RUBIANO        "/>
    <s v="ANA ISABEL                              "/>
    <n v="20240429"/>
    <n v="19451753"/>
    <s v="CC"/>
    <s v="BOSIGA         "/>
    <s v="RODRIGUEZ      "/>
    <s v="JAVIER                                  "/>
    <s v="REQUIEREACTUALIZAR@COMPENSARSALUD.COM                       "/>
    <s v="CL 39 D SUR  3 B63                                "/>
    <n v="3134310150"/>
    <s v="BOGOTA D.C.    "/>
    <s v="BOGOTA         "/>
    <n v="23"/>
    <s v="CY"/>
    <n v="659318"/>
    <n v="659318"/>
    <n v="19560615"/>
    <n v="68.8"/>
    <s v="Mayor o igual a 60años"/>
    <n v="67.975342465753428"/>
    <d v="1956-06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5486831"/>
    <s v="CC"/>
    <s v="MORENO         "/>
    <s v="               "/>
    <s v="MARIA BERENICE                          "/>
    <n v="20240429"/>
    <n v="35486831"/>
    <s v="CC"/>
    <s v="MORENO         "/>
    <s v="               "/>
    <s v="MARIA BERENICE                          "/>
    <s v="MARIABERENICEMORENO@GMAIL.COM                               "/>
    <s v="CL 57A 93C 51 SUR IN7C9                           "/>
    <n v="3203193603"/>
    <s v="BOGOTA D.C.    "/>
    <s v="BOGOTA         "/>
    <n v="23"/>
    <s v="TR"/>
    <n v="659318"/>
    <n v="659318"/>
    <n v="19571126"/>
    <n v="67.350684931506848"/>
    <s v="Mayor o igual a 60años"/>
    <n v="66.526027397260279"/>
    <d v="1957-11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7218883"/>
    <s v="CC"/>
    <s v="ESGUERRA       "/>
    <s v="REAL           "/>
    <s v="MELIDA                                  "/>
    <n v="20240429"/>
    <n v="37218883"/>
    <s v="CC"/>
    <s v="ESGUERRA       "/>
    <s v="REAL           "/>
    <s v="MELIDA                                  "/>
    <s v="CLAU1221@YAHOO.COM                                          "/>
    <s v="CL 100 7 45                                       "/>
    <n v="3102000721"/>
    <s v="BOGOTA D.C.    "/>
    <s v="BOGOTA         "/>
    <n v="23"/>
    <s v="TR"/>
    <n v="659318"/>
    <n v="659318"/>
    <n v="19430629"/>
    <n v="81.772602739726025"/>
    <s v="Mayor o igual a 60años"/>
    <n v="80.947945205479456"/>
    <d v="1943-06-2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8236101"/>
    <s v="CC"/>
    <s v="VELANDIA       "/>
    <s v="DURAN          "/>
    <s v="LUZ VICTORIA                            "/>
    <n v="20240429"/>
    <n v="38236101"/>
    <s v="CC"/>
    <s v="VELANDIA       "/>
    <s v="DURAN          "/>
    <s v="LUZ VICTORIA                            "/>
    <s v="luzvickyvel@gmail.com                                       "/>
    <s v="CL 47 SUR 80 47                                   "/>
    <n v="3202063279"/>
    <s v="BOGOTA D.C.    "/>
    <s v="BOGOTA         "/>
    <n v="23"/>
    <s v="TR"/>
    <n v="659318"/>
    <n v="659318"/>
    <n v="19570402"/>
    <n v="68.0027397260274"/>
    <s v="Mayor o igual a 60años"/>
    <n v="67.178082191780817"/>
    <d v="1957-04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630805"/>
    <s v="CC"/>
    <s v="GOMEZ          "/>
    <s v="ESCOBAR        "/>
    <s v="MARTHA LUCIA                            "/>
    <n v="20240429"/>
    <n v="19238196"/>
    <s v="CC"/>
    <s v="GOMEZ          "/>
    <s v="MORALES        "/>
    <s v="ALEJANDRO                               "/>
    <s v="REQUIEREACTUALIZAR@COMPENSARSALUD.COM                       "/>
    <s v="CR 86 C 50 B SUR 11                               "/>
    <n v="3213717483"/>
    <s v="BOGOTA D.C.    "/>
    <s v="BOGOTA         "/>
    <n v="23"/>
    <s v="CY"/>
    <n v="659318"/>
    <n v="659318"/>
    <n v="19540520"/>
    <n v="70.873972602739727"/>
    <s v="Mayor o igual a 60años"/>
    <n v="70.049315068493144"/>
    <d v="1954-05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630805"/>
    <s v="CC"/>
    <s v="GOMEZ          "/>
    <s v="ESCOBAR        "/>
    <s v="MARTHA LUCIA                            "/>
    <n v="20240429"/>
    <n v="39630805"/>
    <s v="CC"/>
    <s v="GOMEZ          "/>
    <s v="ESCOBAR        "/>
    <s v="MARTHA LUCIA                            "/>
    <s v="REQUIEREACTUALIZAR@COMPENSARSALUD.COM                       "/>
    <s v="CR 86 C 50 B SUR 11                               "/>
    <n v="3213717483"/>
    <s v="BOGOTA D.C.    "/>
    <s v="BOGOTA         "/>
    <n v="23"/>
    <s v="TR"/>
    <n v="659318"/>
    <n v="659318"/>
    <n v="19590305"/>
    <n v="66.079452054794515"/>
    <s v="Mayor o igual a 60años"/>
    <n v="65.254794520547946"/>
    <d v="1959-03-0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643214"/>
    <s v="CC"/>
    <s v="ULLOA          "/>
    <s v="HERREÑO        "/>
    <s v="NUBIA                                   "/>
    <n v="20240429"/>
    <n v="28473204"/>
    <s v="CC"/>
    <s v="HERREÑO        "/>
    <s v="DE ULLOA       "/>
    <s v="ANA RITA                                "/>
    <s v="NULLOA1801@GMAIL.COM                                        "/>
    <s v="CASA 29 LAGOS DE YERBABUENA                       "/>
    <n v="3108598313"/>
    <s v="CHIA           "/>
    <s v="CUNDINAMARCA   "/>
    <n v="23"/>
    <s v="PA"/>
    <n v="659318"/>
    <n v="659318"/>
    <n v="19380518"/>
    <n v="86.890410958904113"/>
    <s v="Mayor o igual a 60años"/>
    <n v="86.06575342465753"/>
    <d v="1938-05-18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643214"/>
    <s v="CC"/>
    <s v="ULLOA          "/>
    <s v="HERREÑO        "/>
    <s v="NUBIA                                   "/>
    <n v="20240429"/>
    <n v="19254916"/>
    <s v="CC"/>
    <s v="GUERRERO       "/>
    <s v="SALAMANCA      "/>
    <s v="LUIS ALFONSO                            "/>
    <s v="NULLOA1801@GMAIL.COM                                        "/>
    <s v="CASA 29 LAGOS DE YERBABUENA                       "/>
    <n v="3108598313"/>
    <s v="CHIA           "/>
    <s v="CUNDINAMARCA   "/>
    <n v="23"/>
    <s v="CY"/>
    <n v="659318"/>
    <n v="659318"/>
    <n v="19540223"/>
    <n v="71.109589041095887"/>
    <s v="Mayor o igual a 60años"/>
    <n v="70.284931506849318"/>
    <d v="1954-02-2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643214"/>
    <s v="CC"/>
    <s v="ULLOA          "/>
    <s v="HERREÑO        "/>
    <s v="NUBIA                                   "/>
    <n v="20240429"/>
    <n v="39643214"/>
    <s v="CC"/>
    <s v="ULLOA          "/>
    <s v="HERREÑO        "/>
    <s v="NUBIA                                   "/>
    <s v="NULLOA1801@GMAIL.COM                                        "/>
    <s v="CASA 29 LAGOS DE YERBABUENA                       "/>
    <n v="3108598313"/>
    <s v="CHIA           "/>
    <s v="CUNDINAMARCA   "/>
    <n v="23"/>
    <s v="TR"/>
    <n v="365318"/>
    <n v="365318"/>
    <n v="19661001"/>
    <n v="58.4986301369863"/>
    <s v="Menor o igual a 59 años"/>
    <n v="57.673972602739724"/>
    <d v="1966-10-0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685284"/>
    <s v="CC"/>
    <s v="ORTIZ          "/>
    <s v="SAENZ          "/>
    <s v="NELLY                                   "/>
    <n v="20240429"/>
    <n v="39685284"/>
    <s v="CC"/>
    <s v="ORTIZ          "/>
    <s v="SAENZ          "/>
    <s v="NELLY                                   "/>
    <s v="NELLYORTIZ1225@GMAIL.COM                                    "/>
    <s v="CR 68 H BIS 35  23 SUR                            "/>
    <n v="3134964336"/>
    <s v="BOGOTA D.C.    "/>
    <s v="BOGOTA         "/>
    <n v="23"/>
    <s v="TR"/>
    <n v="659318"/>
    <n v="659318"/>
    <n v="19560502"/>
    <n v="68.920547945205485"/>
    <s v="Mayor o igual a 60años"/>
    <n v="68.095890410958901"/>
    <d v="1956-05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758354"/>
    <s v="CC"/>
    <s v="MOYA           "/>
    <s v="ESPITIA        "/>
    <s v="ADALUZ                                  "/>
    <n v="20240429"/>
    <n v="79055878"/>
    <s v="CC"/>
    <s v="DUQUE          "/>
    <s v="MARTINEZ       "/>
    <s v="LUIS CARLOS                             "/>
    <s v="ADALUZME1971@GMAIL.COM                                      "/>
    <s v="CL 22 D 86 21 APTO 105                            "/>
    <n v="3118876975"/>
    <s v="BOGOTA D.C.    "/>
    <s v="BOGOTA         "/>
    <n v="23"/>
    <s v="CY"/>
    <n v="365318"/>
    <n v="365318"/>
    <n v="19700317"/>
    <n v="55.038356164383565"/>
    <s v="Menor o igual a 59 años"/>
    <n v="54.213698630136989"/>
    <d v="1970-03-1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758354"/>
    <s v="CC"/>
    <s v="MOYA           "/>
    <s v="ESPITIA        "/>
    <s v="ADALUZ                                  "/>
    <n v="20240429"/>
    <n v="39758354"/>
    <s v="CC"/>
    <s v="MOYA           "/>
    <s v="ESPITIA        "/>
    <s v="ADALUZ                                  "/>
    <s v="ADALUZME1971@GMAIL.COM                                      "/>
    <s v="CL 22 D 86 21 APTO 105                            "/>
    <n v="3118876975"/>
    <s v="BOGOTA D.C.    "/>
    <s v="BOGOTA         "/>
    <n v="23"/>
    <s v="TR"/>
    <n v="365318"/>
    <n v="365318"/>
    <n v="19710530"/>
    <n v="53.835616438356162"/>
    <s v="Menor o igual a 59 años"/>
    <n v="53.010958904109586"/>
    <d v="1971-05-3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799035"/>
    <s v="CC"/>
    <s v="GALINDO        "/>
    <s v="GUTIERREZ      "/>
    <s v="ANA MARIA                               "/>
    <n v="20240429"/>
    <n v="41499996"/>
    <s v="CC"/>
    <s v="GUTIERREZ      "/>
    <s v="               "/>
    <s v="GRACIELA                                "/>
    <s v="GANAMAR39@GMAIL.COM                                         "/>
    <s v="CL 53 SUR 36 A 62                                 "/>
    <n v="3125510275"/>
    <s v="BOGOTA D.C.    "/>
    <s v="BOGOTA         "/>
    <n v="23"/>
    <s v="OT"/>
    <n v="659318"/>
    <n v="659318"/>
    <n v="19501227"/>
    <n v="74.271232876712332"/>
    <s v="Mayor o igual a 60años"/>
    <n v="73.446575342465749"/>
    <d v="1950-12-27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39799035"/>
    <s v="CC"/>
    <s v="GALINDO        "/>
    <s v="GUTIERREZ      "/>
    <s v="ANA MARIA                               "/>
    <n v="20240429"/>
    <n v="39799035"/>
    <s v="CC"/>
    <s v="GALINDO        "/>
    <s v="GUTIERREZ      "/>
    <s v="ANA MARIA                               "/>
    <s v="GANAMAR39@GMAIL.COM                                         "/>
    <s v="CL 53 SUR 36 A 62                                 "/>
    <n v="3125510275"/>
    <s v="BOGOTA D.C.    "/>
    <s v="BOGOTA         "/>
    <n v="23"/>
    <s v="TR"/>
    <n v="365318"/>
    <n v="365318"/>
    <n v="19710914"/>
    <n v="53.542465753424658"/>
    <s v="Menor o igual a 59 años"/>
    <n v="52.717808219178082"/>
    <d v="1971-09-1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09374"/>
    <s v="CC"/>
    <s v="GOMEZ          "/>
    <s v="DIAZ           "/>
    <s v="EVANGELINA                              "/>
    <n v="20240429"/>
    <n v="41309374"/>
    <s v="CC"/>
    <s v="GOMEZ          "/>
    <s v="DIAZ           "/>
    <s v="EVANGELINA                              "/>
    <s v="silverjoha2704@gmail.com                                    "/>
    <s v="CR 8 D 191 28                                     "/>
    <n v="3132326414"/>
    <s v="BOGOTA D.C.    "/>
    <s v="BOGOTA         "/>
    <n v="23"/>
    <s v="TR"/>
    <n v="659318"/>
    <n v="659318"/>
    <n v="19410426"/>
    <n v="83.947945205479456"/>
    <s v="Mayor o igual a 60años"/>
    <n v="83.123287671232873"/>
    <d v="1941-04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11443"/>
    <s v="CC"/>
    <s v="ROMERO         "/>
    <s v="DE PAIBA       "/>
    <s v="BEATRIZ                                 "/>
    <n v="20240429"/>
    <n v="41311443"/>
    <s v="CC"/>
    <s v="ROMERO         "/>
    <s v="DE PAIBA       "/>
    <s v="BEATRIZ                                 "/>
    <s v="INGSANDRAPAIBA@GMAIL.COM                                    "/>
    <s v="CL 87 95 C 48 APTO 303                            "/>
    <n v="3122487361"/>
    <s v="BOGOTA D.C.    "/>
    <s v="BOGOTA         "/>
    <n v="23"/>
    <s v="TR"/>
    <n v="659318"/>
    <n v="659318"/>
    <n v="19430127"/>
    <n v="82.191780821917803"/>
    <s v="Mayor o igual a 60años"/>
    <n v="81.367123287671234"/>
    <d v="1943-01-2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18754"/>
    <s v="CC"/>
    <s v="AVENDAÑO       "/>
    <s v="TELLEZ         "/>
    <s v="EDILMA                                  "/>
    <n v="20240429"/>
    <n v="41318754"/>
    <s v="CC"/>
    <s v="AVENDAÑO       "/>
    <s v="TELLEZ         "/>
    <s v="EDILMA                                  "/>
    <s v="WILSONET651@GMAIL.COM                                       "/>
    <s v="TV 60 59 24 SUR TO 1 AP 2002                      "/>
    <n v="3214308662"/>
    <s v="BOGOTA D.C.    "/>
    <s v="BOGOTA         "/>
    <n v="23"/>
    <s v="TR"/>
    <n v="659318"/>
    <n v="659318"/>
    <n v="19440317"/>
    <n v="81.054794520547944"/>
    <s v="Mayor o igual a 60años"/>
    <n v="80.230136986301375"/>
    <d v="1944-03-1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32375"/>
    <s v="CC"/>
    <s v="MONTAÑO        "/>
    <s v="DE DIAZ        "/>
    <s v="MARIA INES                              "/>
    <n v="20240429"/>
    <n v="41332375"/>
    <s v="CC"/>
    <s v="MONTAÑO        "/>
    <s v="DE DIAZ        "/>
    <s v="MARIA INES                              "/>
    <s v="MINES0109@GMAIL.COM                                         "/>
    <s v="CL 166 54C 18                                     "/>
    <n v="3152771436"/>
    <s v="BOGOTA D.C.    "/>
    <s v="BOGOTA         "/>
    <n v="23"/>
    <s v="TR"/>
    <n v="659318"/>
    <n v="659318"/>
    <n v="19450109"/>
    <n v="80.238356164383561"/>
    <s v="Mayor o igual a 60años"/>
    <n v="79.413698630136992"/>
    <d v="1945-01-0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64569"/>
    <s v="CC"/>
    <s v="VARGAS         "/>
    <s v="DE PASCAGAZA   "/>
    <s v="BERTHA                                  "/>
    <n v="20240429"/>
    <n v="41364569"/>
    <s v="CC"/>
    <s v="VARGAS         "/>
    <s v="DE PASCAGAZA   "/>
    <s v="BERTHA                                  "/>
    <s v="VALERYMIPRECIOSA17@HOTMAIL.COM                              "/>
    <s v="CL 9 6 B 25 ESTE                                  "/>
    <n v="3204387434"/>
    <s v="BOGOTA D.C.    "/>
    <s v="BOGOTA         "/>
    <n v="23"/>
    <s v="TR"/>
    <n v="659318"/>
    <n v="659318"/>
    <n v="19460927"/>
    <n v="78.523287671232879"/>
    <s v="Mayor o igual a 60años"/>
    <n v="77.698630136986296"/>
    <d v="1946-09-2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89454"/>
    <s v="CC"/>
    <s v="MUÑOZ          "/>
    <s v="RUBIANO        "/>
    <s v="MARIA ANA LUCIA                         "/>
    <n v="20240429"/>
    <n v="41389454"/>
    <s v="CC"/>
    <s v="MUÑOZ          "/>
    <s v="RUBIANO        "/>
    <s v="MARIA ANA LUCIA                         "/>
    <s v="G2ACOSTA@HOTMAIL.COM                                        "/>
    <s v="CR 2 12 A 66 MZ 2 IN 5 CA 31                      "/>
    <n v="3104572931"/>
    <s v="MOSQUERA       "/>
    <s v="CUNDINAMARCA   "/>
    <n v="23"/>
    <s v="TR"/>
    <n v="659318"/>
    <n v="659318"/>
    <n v="19460202"/>
    <n v="79.172602739726031"/>
    <s v="Mayor o igual a 60años"/>
    <n v="78.347945205479448"/>
    <d v="1946-02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398250"/>
    <s v="CC"/>
    <s v="BERRIO         "/>
    <s v="TORRES         "/>
    <s v="ISABEL                                  "/>
    <n v="20240429"/>
    <n v="41398250"/>
    <s v="CC"/>
    <s v="BERRIO         "/>
    <s v="TORRES         "/>
    <s v="ISABEL                                  "/>
    <s v="                                                            "/>
    <s v="KR 7 40 58                                        "/>
    <n v="0"/>
    <s v="BOGOTA D.C.    "/>
    <s v="BOGOTA         "/>
    <n v="24"/>
    <s v="TR"/>
    <n v="659318"/>
    <n v="659318"/>
    <n v="19470520"/>
    <n v="77.879452054794527"/>
    <s v="Mayor o igual a 60años"/>
    <n v="77.054794520547944"/>
    <s v="20/05/1947"/>
    <d v="2024-05-20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00603"/>
    <s v="CC"/>
    <s v="VELOZA         "/>
    <s v="DE RUIZ        "/>
    <s v="MARINA                                  "/>
    <n v="20240429"/>
    <n v="17043291"/>
    <s v="CC"/>
    <s v="RUIZ           "/>
    <s v="               "/>
    <s v="LUIS MARIA                              "/>
    <s v="RUIZMYRIAM1102@GMAIL.COM                                    "/>
    <s v="CR 49 A 128 C 19                                  "/>
    <n v="3508151307"/>
    <s v="BOGOTA D.C.    "/>
    <s v="BOGOTA         "/>
    <n v="23"/>
    <s v="CY"/>
    <n v="659318"/>
    <n v="659318"/>
    <n v="19400929"/>
    <n v="84.520547945205479"/>
    <s v="Mayor o igual a 60años"/>
    <n v="83.69589041095891"/>
    <d v="1940-09-2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00603"/>
    <s v="CC"/>
    <s v="VELOZA         "/>
    <s v="DE RUIZ        "/>
    <s v="MARINA                                  "/>
    <n v="20240429"/>
    <n v="41400603"/>
    <s v="CC"/>
    <s v="VELOZA         "/>
    <s v="DE RUIZ        "/>
    <s v="MARINA                                  "/>
    <s v="RUIZMYRIAM1102@GMAIL.COM                                    "/>
    <s v="CR 49 A 128 C 19                                  "/>
    <n v="3508151307"/>
    <s v="BOGOTA D.C.    "/>
    <s v="BOGOTA         "/>
    <n v="23"/>
    <s v="TR"/>
    <n v="659318"/>
    <n v="659318"/>
    <n v="19470404"/>
    <n v="78.0054794520548"/>
    <s v="Mayor o igual a 60años"/>
    <n v="77.180821917808217"/>
    <d v="1947-04-0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12979"/>
    <s v="CC"/>
    <s v="VELOZA         "/>
    <s v="RIAÑO          "/>
    <s v="ROSA MARIA                              "/>
    <n v="20240429"/>
    <n v="41412979"/>
    <s v="CC"/>
    <s v="VELOZA         "/>
    <s v="RIAÑO          "/>
    <s v="ROSA MARIA                              "/>
    <s v="ROSAMARIAVELOZARIANO@GMAIL.COM                              "/>
    <s v="CL 134 BIS # 50 - 46                              "/>
    <n v="3214115650"/>
    <s v="BOGOTA D.C.    "/>
    <s v="BOGOTA         "/>
    <n v="23"/>
    <s v="TR"/>
    <n v="659318"/>
    <n v="659318"/>
    <n v="19480529"/>
    <n v="76.852054794520555"/>
    <s v="Mayor o igual a 60años"/>
    <n v="76.027397260273972"/>
    <d v="1948-05-2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15317"/>
    <s v="CC"/>
    <s v="DELGADO        "/>
    <s v="DE POVEDA      "/>
    <s v="ELVIRA                                  "/>
    <n v="20240429"/>
    <n v="41415317"/>
    <s v="CC"/>
    <s v="DELGADO        "/>
    <s v="DE POVEDA      "/>
    <s v="ELVIRA                                  "/>
    <s v="eLVIRADELGADO505@GMAIL.COM                                  "/>
    <s v="CL 58 A SUR 22 B 13 CA3                           "/>
    <n v="3133295290"/>
    <s v="BOGOTA D.C.    "/>
    <s v="BOGOTA         "/>
    <n v="23"/>
    <s v="TR"/>
    <n v="659318"/>
    <n v="659318"/>
    <n v="19450820"/>
    <n v="79.627397260273966"/>
    <s v="Mayor o igual a 60años"/>
    <n v="78.802739726027397"/>
    <d v="1945-08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30052"/>
    <s v="CC"/>
    <s v="CASTAÑEDA      "/>
    <s v="TORRES         "/>
    <s v="MARIA ELVIRA                            "/>
    <n v="20240429"/>
    <n v="17142475"/>
    <s v="CC"/>
    <s v="PULIDO         "/>
    <s v="UMBARILA       "/>
    <s v="HECTOR JULIO                            "/>
    <s v="MA-CT130646@HOTMAIL.COM                                     "/>
    <s v="CR 72G 39F 25 SUR                                 "/>
    <n v="3115513951"/>
    <s v="BOGOTA D.C.    "/>
    <s v="BOGOTA         "/>
    <n v="23"/>
    <s v="CY"/>
    <n v="659318"/>
    <n v="659318"/>
    <n v="19450910"/>
    <n v="79.569863013698637"/>
    <s v="Mayor o igual a 60años"/>
    <n v="78.745205479452054"/>
    <d v="1945-09-10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30052"/>
    <s v="CC"/>
    <s v="CASTAÑEDA      "/>
    <s v="TORRES         "/>
    <s v="MARIA ELVIRA                            "/>
    <n v="20240429"/>
    <n v="41430052"/>
    <s v="CC"/>
    <s v="CASTAÑEDA      "/>
    <s v="TORRES         "/>
    <s v="MARIA ELVIRA                            "/>
    <s v="MA-CT130646@HOTMAIL.COM                                     "/>
    <s v="CR 72G 39F 25 SUR                                 "/>
    <n v="3115513951"/>
    <s v="BOGOTA D.C.    "/>
    <s v="BOGOTA         "/>
    <n v="23"/>
    <s v="TR"/>
    <n v="659318"/>
    <n v="659318"/>
    <n v="19460613"/>
    <n v="78.813698630136983"/>
    <s v="Mayor o igual a 60años"/>
    <n v="77.989041095890414"/>
    <d v="1946-06-1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33951"/>
    <s v="CC"/>
    <s v="LOZANO         "/>
    <s v="               "/>
    <s v="BLANCA CECILIA                          "/>
    <n v="20240429"/>
    <n v="41433951"/>
    <s v="CC"/>
    <s v="LOZANO         "/>
    <s v="               "/>
    <s v="BLANCA CECILIA                          "/>
    <s v="DORASABOGAL1@HOTMAIL.COM                                    "/>
    <s v="KR 10 A SUR 49 B 15 APTO 201                      "/>
    <n v="3144795863"/>
    <s v="BOGOTA D.C.    "/>
    <s v="BOGOTA         "/>
    <n v="23"/>
    <s v="TR"/>
    <n v="659318"/>
    <n v="659318"/>
    <n v="19480911"/>
    <n v="76.564383561643837"/>
    <s v="Mayor o igual a 60años"/>
    <n v="75.739726027397253"/>
    <d v="1948-09-1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37763"/>
    <s v="CC"/>
    <s v="GARZON         "/>
    <s v="MUÑOZ          "/>
    <s v="GLORIA MARINA                           "/>
    <n v="20240429"/>
    <n v="41437763"/>
    <s v="CC"/>
    <s v="GARZON         "/>
    <s v="MUÑOZ          "/>
    <s v="GLORIA MARINA                           "/>
    <s v="saingarzon40@gmail.com                                      "/>
    <s v="DG 50 SUR # 59 - 04 IN 7                          "/>
    <n v="3144276553"/>
    <s v="BOGOTA D.C.    "/>
    <s v="BOGOTA         "/>
    <n v="23"/>
    <s v="TR"/>
    <n v="659318"/>
    <n v="659318"/>
    <n v="19480913"/>
    <n v="76.558904109589037"/>
    <s v="Mayor o igual a 60años"/>
    <n v="75.734246575342468"/>
    <d v="1948-09-1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46964"/>
    <s v="CC"/>
    <s v="ORDUÑA         "/>
    <s v="DE MENDEZ      "/>
    <s v="MARIA ODALINDA                          "/>
    <n v="20240429"/>
    <n v="41446964"/>
    <s v="CC"/>
    <s v="ORDUÑA         "/>
    <s v="DE MENDEZ      "/>
    <s v="MARIA ODALINDA                          "/>
    <s v="analumeor1972@hotmail.com                                   "/>
    <s v="CR 9 E 36 60 ET III                               "/>
    <n v="3102506844"/>
    <s v="SOACHA         "/>
    <s v="CUNDINAMARCA   "/>
    <n v="23"/>
    <s v="TR"/>
    <n v="659318"/>
    <n v="659318"/>
    <n v="19490825"/>
    <n v="75.610958904109594"/>
    <s v="Mayor o igual a 60años"/>
    <n v="74.786301369863011"/>
    <d v="1949-08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48014"/>
    <s v="CC"/>
    <s v="QUIROZ         "/>
    <s v="LIZARAZO       "/>
    <s v="CARMEN YADIRA                           "/>
    <n v="20240429"/>
    <n v="41448014"/>
    <s v="CC"/>
    <s v="QUIROZ         "/>
    <s v="LIZARAZO       "/>
    <s v="CARMEN YADIRA                           "/>
    <s v="cyquirozl@gmail.com                                         "/>
    <s v="CR 72 I NO 42 F 83 SUR APTO 202 IN 15             "/>
    <n v="3112150763"/>
    <s v="BOGOTA D.C.    "/>
    <s v="BOGOTA         "/>
    <n v="23"/>
    <s v="TR"/>
    <n v="659318"/>
    <n v="659318"/>
    <n v="19490421"/>
    <n v="75.956164383561642"/>
    <s v="Mayor o igual a 60años"/>
    <n v="75.131506849315073"/>
    <d v="1949-04-2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51833"/>
    <s v="CC"/>
    <s v="MENDOZA        "/>
    <s v="SARMIENTO      "/>
    <s v="MARIA BERNARDA                          "/>
    <n v="20240429"/>
    <n v="41451833"/>
    <s v="CC"/>
    <s v="MENDOZA        "/>
    <s v="SARMIENTO      "/>
    <s v="MARIA BERNARDA                          "/>
    <s v="gloriastella2004@hotmail.com                                "/>
    <s v="CR 8 G 161 15 PI 1                                "/>
    <n v="3112724949"/>
    <s v="BOGOTA D.C.    "/>
    <s v="BOGOTA         "/>
    <n v="23"/>
    <s v="TR"/>
    <n v="659318"/>
    <n v="659318"/>
    <n v="19481128"/>
    <n v="76.350684931506848"/>
    <s v="Mayor o igual a 60años"/>
    <n v="75.526027397260279"/>
    <d v="1948-11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90880"/>
    <s v="CC"/>
    <s v="SEGURA         "/>
    <s v="CASTILLO       "/>
    <s v="MARIA TERESA                            "/>
    <n v="20240429"/>
    <n v="41490880"/>
    <s v="CC"/>
    <s v="SEGURA         "/>
    <s v="CASTILLO       "/>
    <s v="MARIA TERESA                            "/>
    <s v="claopy@yahoo.coM                                            "/>
    <s v="CR 73 146F 31                                     "/>
    <n v="3007215379"/>
    <s v="BOGOTA D.C.    "/>
    <s v="BOGOTA         "/>
    <n v="23"/>
    <s v="TR"/>
    <n v="659318"/>
    <n v="659318"/>
    <n v="19490502"/>
    <n v="75.92602739726027"/>
    <s v="Mayor o igual a 60años"/>
    <n v="75.101369863013701"/>
    <d v="1949-05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93859"/>
    <s v="CC"/>
    <s v="USECHE         "/>
    <s v="DE GALLO       "/>
    <s v="LILIA                                   "/>
    <n v="20240429"/>
    <n v="41493859"/>
    <s v="CC"/>
    <s v="USECHE         "/>
    <s v="DE GALLO       "/>
    <s v="LILIA                                   "/>
    <s v="LILIAUSECHE2111@HOTMAIL.COm                                 "/>
    <s v="CL 191 4 C 11                                     "/>
    <n v="3182164721"/>
    <s v="BOGOTA D.C.    "/>
    <s v="BOGOTA         "/>
    <n v="23"/>
    <s v="TR"/>
    <n v="659318"/>
    <n v="659318"/>
    <n v="19501121"/>
    <n v="74.369863013698634"/>
    <s v="Mayor o igual a 60años"/>
    <n v="73.545205479452051"/>
    <d v="1950-11-2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93885"/>
    <s v="CC"/>
    <s v="CALDERON       "/>
    <s v="LUNA           "/>
    <s v="PAULINA                                 "/>
    <n v="20240429"/>
    <n v="19122450"/>
    <s v="CC"/>
    <s v="FUQUENE        "/>
    <s v="BARACALDO      "/>
    <s v="TITO                                    "/>
    <s v="PAOLAC_11@HOTMAIL.COM                                       "/>
    <s v="CL 145 B 48 09                                    "/>
    <n v="3112519165"/>
    <s v="BOGOTA D.C.    "/>
    <s v="BOGOTA         "/>
    <n v="23"/>
    <s v="CY"/>
    <n v="659318"/>
    <n v="659318"/>
    <n v="19500418"/>
    <n v="74.964383561643842"/>
    <s v="Mayor o igual a 60años"/>
    <n v="74.139726027397259"/>
    <d v="1950-04-1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93885"/>
    <s v="CC"/>
    <s v="CALDERON       "/>
    <s v="LUNA           "/>
    <s v="PAULINA                                 "/>
    <n v="20240429"/>
    <n v="41493885"/>
    <s v="CC"/>
    <s v="CALDERON       "/>
    <s v="LUNA           "/>
    <s v="PAULINA                                 "/>
    <s v="PAOLAC_11@HOTMAIL.COM                                       "/>
    <s v="CL 145 B 48 09                                    "/>
    <n v="3112519165"/>
    <s v="BOGOTA D.C.    "/>
    <s v="BOGOTA         "/>
    <n v="23"/>
    <s v="TR"/>
    <n v="659318"/>
    <n v="659318"/>
    <n v="19500810"/>
    <n v="74.652054794520552"/>
    <s v="Mayor o igual a 60años"/>
    <n v="73.827397260273969"/>
    <d v="1950-08-1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493885"/>
    <s v="CC"/>
    <s v="CALDERON       "/>
    <s v="LUNA           "/>
    <s v="PAULINA                                 "/>
    <n v="20240429"/>
    <n v="79995141"/>
    <s v="CC"/>
    <s v="FUQUENE        "/>
    <s v="CALDERON       "/>
    <s v="RONALD EDGARDO                          "/>
    <s v="PAOLAC_11@HOTMAIL.COM                                       "/>
    <s v="CL 145 B 48 09                                    "/>
    <n v="3112519165"/>
    <s v="BOGOTA D.C.    "/>
    <s v="BOGOTA         "/>
    <n v="23"/>
    <s v="HI"/>
    <n v="365318"/>
    <n v="365318"/>
    <n v="19800916"/>
    <n v="44.528767123287672"/>
    <s v="Menor o igual a 59 años"/>
    <n v="43.704109589041096"/>
    <d v="1980-09-16T00:00:00"/>
    <d v="2024-05-20T00:00:00"/>
    <s v="ACTIVO"/>
    <s v="CAJA DE COMPENSACION FAMILIAR COMPENSAR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5-03-17T00:00:00"/>
    <s v="1301-mayo-2024"/>
    <n v="41496707"/>
    <s v="CC"/>
    <s v="VILLARREAL     "/>
    <s v="OSPINA         "/>
    <s v="MARIA DEL ROSARIO                       "/>
    <n v="20240429"/>
    <n v="41496707"/>
    <s v="CC"/>
    <s v="VILLARREAL     "/>
    <s v="OSPINA         "/>
    <s v="MARIA DEL ROSARIO                       "/>
    <s v="VIOLETA19KEVIN02@GMAIL.COM                                  "/>
    <s v="KR 57 A 57 B 85 APTO 126 IN 13                    "/>
    <n v="3214692783"/>
    <s v="BOGOTA D.C.    "/>
    <s v="BOGOTA         "/>
    <n v="23"/>
    <s v="TR"/>
    <n v="659318"/>
    <n v="659318"/>
    <n v="19471007"/>
    <n v="77.495890410958907"/>
    <s v="Mayor o igual a 60años"/>
    <n v="76.671232876712324"/>
    <d v="1947-10-0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06628"/>
    <s v="CC"/>
    <s v="ROMERO         "/>
    <s v="PARDO          "/>
    <s v="ANA MARINA                              "/>
    <n v="20240429"/>
    <n v="41506628"/>
    <s v="CC"/>
    <s v="ROMERO         "/>
    <s v="PARDO          "/>
    <s v="ANA MARINA                              "/>
    <s v="anamarinaromeropardo51@gmail.com                            "/>
    <s v="CR 7 40 53                                        "/>
    <n v="3123083173"/>
    <s v="BOGOTA D.C.    "/>
    <s v="BOGOTA         "/>
    <n v="23"/>
    <s v="TR"/>
    <n v="659318"/>
    <n v="659318"/>
    <n v="19510715"/>
    <n v="73.723287671232882"/>
    <s v="Mayor o igual a 60años"/>
    <n v="72.898630136986299"/>
    <d v="1951-07-1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06628"/>
    <s v="CC"/>
    <s v="ROMERO         "/>
    <s v="PARDO          "/>
    <s v="ANA MARINA                              "/>
    <n v="20240429"/>
    <n v="1053331959"/>
    <s v="TI"/>
    <s v="ROMERO         "/>
    <s v="PARDO          "/>
    <s v="ORIANA SOFIA                            "/>
    <s v="anamarinaromeropardo51@gmail.com                            "/>
    <s v="CR 7 40 53                                        "/>
    <n v="3123083173"/>
    <s v="BOGOTA D.C.    "/>
    <s v="BOGOTA         "/>
    <n v="23"/>
    <s v="HI"/>
    <n v="365318"/>
    <n v="365318"/>
    <n v="20070109"/>
    <n v="18.197260273972603"/>
    <s v="Menor o igual a 59 años"/>
    <n v="17.372602739726027"/>
    <d v="2007-01-0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59983"/>
    <s v="CC"/>
    <s v="HERNANDEZ      "/>
    <s v="DE VELASCO     "/>
    <s v="MARINA                                  "/>
    <n v="20240429"/>
    <n v="41559983"/>
    <s v="CC"/>
    <s v="HERNANDEZ      "/>
    <s v="DE VELASCO     "/>
    <s v="MARINA                                  "/>
    <s v="DORISVELASCOH@GMAIL.COM                                     "/>
    <s v="CR 17 K 65 51 SUR                                 "/>
    <n v="3112111509"/>
    <s v="BOGOTA D.C.    "/>
    <s v="BOGOTA         "/>
    <n v="23"/>
    <s v="TR"/>
    <n v="659318"/>
    <n v="659318"/>
    <n v="19450312"/>
    <n v="80.06849315068493"/>
    <s v="Mayor o igual a 60años"/>
    <n v="79.243835616438361"/>
    <d v="1945-03-1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62484"/>
    <s v="CC"/>
    <s v="RODRIGUEZ      "/>
    <s v="DE PALACIOS    "/>
    <s v="MARIA STELLA                            "/>
    <n v="20240429"/>
    <n v="41562484"/>
    <s v="CC"/>
    <s v="RODRIGUEZ      "/>
    <s v="DE PALACIOS    "/>
    <s v="MARIA STELLA                            "/>
    <s v="REQUIEREACTUALIZAR@COMPENSARSALUD.COM                       "/>
    <s v="CR 112 65 B 29 CASA                               "/>
    <n v="3125600739"/>
    <s v="BOGOTA D.C.    "/>
    <s v="BOGOTA         "/>
    <n v="23"/>
    <s v="TR"/>
    <n v="659318"/>
    <n v="659318"/>
    <n v="19520202"/>
    <n v="73.169863013698631"/>
    <s v="Mayor o igual a 60años"/>
    <n v="72.345205479452048"/>
    <d v="1952-02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65069"/>
    <s v="CC"/>
    <s v="SANCHEZ        "/>
    <s v="MOLINA         "/>
    <s v="FLOR MARINA                             "/>
    <n v="20240429"/>
    <n v="41565069"/>
    <s v="CC"/>
    <s v="SANCHEZ        "/>
    <s v="MOLINA         "/>
    <s v="FLOR MARINA                             "/>
    <s v="REQUIEREACTUALIZAR@COMPENSARSALUD.COM                       "/>
    <s v="CL 12 1 A 18 CA 3 BOSQUE BONET                    "/>
    <n v="3118509854"/>
    <s v="FUSAGASUGA     "/>
    <s v="CUNDINAMARCA   "/>
    <n v="23"/>
    <s v="TR"/>
    <n v="659318"/>
    <n v="659318"/>
    <n v="19520520"/>
    <n v="72.873972602739727"/>
    <s v="Mayor o igual a 60años"/>
    <n v="72.049315068493144"/>
    <d v="1952-05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77818"/>
    <s v="CC"/>
    <s v="VELANDIA       "/>
    <s v="HERNANDEZ      "/>
    <s v="JULIA                                   "/>
    <n v="20240429"/>
    <n v="41577818"/>
    <s v="CC"/>
    <s v="VELANDIA       "/>
    <s v="HERNANDEZ      "/>
    <s v="JULIA                                   "/>
    <s v="bymiguelgomez93@gmail.com                                   "/>
    <s v="TV 3 B ESTE 23A 06 SUR                            "/>
    <n v="3125697567"/>
    <s v="BOGOTA D.C.    "/>
    <s v="BOGOTA         "/>
    <n v="23"/>
    <s v="TR"/>
    <n v="659318"/>
    <n v="659318"/>
    <n v="19520625"/>
    <n v="72.775342465753425"/>
    <s v="Mayor o igual a 60años"/>
    <n v="71.950684931506856"/>
    <d v="1952-06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587948"/>
    <s v="CC"/>
    <s v="LOPEZ          "/>
    <s v="PALACIOS       "/>
    <s v="LIGIA                                   "/>
    <n v="20240429"/>
    <n v="41587948"/>
    <s v="CC"/>
    <s v="LOPEZ          "/>
    <s v="PALACIOS       "/>
    <s v="LIGIA                                   "/>
    <s v="LOPEZPLIGIA@GMAIL.COM                                       "/>
    <s v="CR 55 A 165 27 IN 16 AP 201                       "/>
    <n v="3002196335"/>
    <s v="BOGOTA D.C.    "/>
    <s v="BOGOTA         "/>
    <n v="23"/>
    <s v="TR"/>
    <n v="659318"/>
    <n v="659318"/>
    <n v="19530515"/>
    <n v="71.887671232876713"/>
    <s v="Mayor o igual a 60años"/>
    <n v="71.063013698630144"/>
    <d v="1953-05-1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24280"/>
    <s v="CC"/>
    <s v="SANCHEZ        "/>
    <s v="FORERO         "/>
    <s v="LUZ ALBA                                "/>
    <n v="20240429"/>
    <n v="41624280"/>
    <s v="CC"/>
    <s v="SANCHEZ        "/>
    <s v="FORERO         "/>
    <s v="LUZ ALBA                                "/>
    <s v="davidsanchezuc@gmail.com                                    "/>
    <s v="CL 95 14 B 5 S                                    "/>
    <n v="3123419400"/>
    <s v="BOGOTA D.C.    "/>
    <s v="BOGOTA         "/>
    <n v="23"/>
    <s v="TR"/>
    <n v="659318"/>
    <n v="659318"/>
    <n v="19530204"/>
    <n v="72.161643835616445"/>
    <s v="Mayor o igual a 60años"/>
    <n v="71.336986301369862"/>
    <d v="1953-02-0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24280"/>
    <s v="CC"/>
    <s v="SANCHEZ        "/>
    <s v="FORERO         "/>
    <s v="LUZ ALBA                                "/>
    <n v="20240429"/>
    <n v="19379388"/>
    <s v="CC"/>
    <s v="AVENDAÑO       "/>
    <s v="               "/>
    <s v="LUIS ANTONIO                            "/>
    <s v="davidsanchezuc@gmail.com                                    "/>
    <s v="CL 95 14 B 5 S                                    "/>
    <n v="3123419400"/>
    <s v="BOGOTA D.C.    "/>
    <s v="BOGOTA         "/>
    <n v="23"/>
    <s v="CY"/>
    <n v="659318"/>
    <n v="659318"/>
    <n v="19590121"/>
    <n v="66.197260273972603"/>
    <s v="Mayor o igual a 60años"/>
    <n v="65.372602739726034"/>
    <d v="1959-01-2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65791"/>
    <s v="CC"/>
    <s v="OSPINA         "/>
    <s v="NIETO          "/>
    <s v="ALEYDA                                  "/>
    <n v="20240429"/>
    <n v="41665791"/>
    <s v="CC"/>
    <s v="OSPINA         "/>
    <s v="NIETO          "/>
    <s v="ALEYDA                                  "/>
    <s v="ALEYDAOSPINAVALLE@HOTMAIL.COM                               "/>
    <s v="CR 36 A 56 SUR 48                                 "/>
    <n v="3214790304"/>
    <s v="BOGOTA D.C.    "/>
    <s v="BOGOTA         "/>
    <n v="23"/>
    <s v="TR"/>
    <n v="659318"/>
    <n v="659318"/>
    <n v="19570325"/>
    <n v="68.024657534246572"/>
    <s v="Mayor o igual a 60años"/>
    <n v="67.2"/>
    <d v="1957-03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74261"/>
    <s v="CC"/>
    <s v="LUNA           "/>
    <s v="CAMPO          "/>
    <s v="GRACIELA                                "/>
    <n v="20240429"/>
    <n v="41674261"/>
    <s v="CC"/>
    <s v="LUNA           "/>
    <s v="CAMPO          "/>
    <s v="GRACIELA                                "/>
    <s v="Gracielaluca@hotmail.com                                    "/>
    <s v="CL 44C 45 53 INT 9 APTO 704                       "/>
    <n v="3134070127"/>
    <s v="BOGOTA D.C.    "/>
    <s v="BOGOTA         "/>
    <n v="23"/>
    <s v="TR"/>
    <n v="659318"/>
    <n v="659318"/>
    <n v="19540924"/>
    <n v="70.526027397260279"/>
    <s v="Mayor o igual a 60años"/>
    <n v="69.701369863013696"/>
    <d v="1954-09-2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74261"/>
    <s v="CC"/>
    <s v="LUNA           "/>
    <s v="CAMPO          "/>
    <s v="GRACIELA                                "/>
    <n v="20240429"/>
    <n v="3153152"/>
    <s v="CC"/>
    <s v="LEON           "/>
    <s v="SORZA          "/>
    <s v="NESTOR JULIO                            "/>
    <s v="Gracielaluca@hotmail.com                                    "/>
    <s v="CL 44C 45 53 INT 9 APTO 704                       "/>
    <n v="3134070127"/>
    <s v="BOGOTA D.C.    "/>
    <s v="BOGOTA         "/>
    <n v="23"/>
    <s v="CY"/>
    <n v="659318"/>
    <n v="659318"/>
    <n v="19570825"/>
    <n v="67.605479452054794"/>
    <s v="Mayor o igual a 60años"/>
    <n v="66.780821917808225"/>
    <d v="1957-08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74261"/>
    <s v="CC"/>
    <s v="LUNA           "/>
    <s v="CAMPO          "/>
    <s v="GRACIELA                                "/>
    <n v="20240429"/>
    <n v="1032460906"/>
    <s v="CC"/>
    <s v="LEON           "/>
    <s v="LUNA           "/>
    <s v="ERIKA NATALIA                           "/>
    <s v="Gracielaluca@hotmail.com                                    "/>
    <s v="CL 44C 45 53 INT 9 APTO 704                       "/>
    <n v="3134070127"/>
    <s v="BOGOTA D.C.    "/>
    <s v="BOGOTA         "/>
    <n v="23"/>
    <s v="HI"/>
    <n v="365318"/>
    <n v="365318"/>
    <n v="19931105"/>
    <n v="31.383561643835616"/>
    <s v="Menor o igual a 59 años"/>
    <n v="30.55890410958904"/>
    <d v="1993-11-05T00:00:00"/>
    <d v="2024-05-20T00:00:00"/>
    <s v="ACTIVO"/>
    <s v="CAJA DE COMPENSACION FAMILIAR COMPENSAR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5-03-17T00:00:00"/>
    <s v="1301-mayo-2024"/>
    <n v="41688485"/>
    <s v="CC"/>
    <s v="FLOREZ         "/>
    <s v="CARDENAS       "/>
    <s v="BLANCA TERESA                           "/>
    <n v="20240429"/>
    <n v="41688485"/>
    <s v="CC"/>
    <s v="FLOREZ         "/>
    <s v="CARDENAS       "/>
    <s v="BLANCA TERESA                           "/>
    <s v="LUAMBER@HOTMAIL.COM                                         "/>
    <s v="CL 150 48 33                                      "/>
    <n v="3003206254"/>
    <s v="BOGOTA D.C.    "/>
    <s v="BOGOTA         "/>
    <n v="23"/>
    <s v="TR"/>
    <n v="659318"/>
    <n v="659318"/>
    <n v="19560522"/>
    <n v="68.865753424657541"/>
    <s v="Mayor o igual a 60años"/>
    <n v="68.041095890410958"/>
    <d v="1956-05-2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695882"/>
    <s v="CC"/>
    <s v="CORTES         "/>
    <s v="DE GARCIA      "/>
    <s v="MARIA CEDENA                            "/>
    <n v="20240429"/>
    <n v="41695882"/>
    <s v="CC"/>
    <s v="CORTES         "/>
    <s v="DE GARCIA      "/>
    <s v="MARIA CEDENA                            "/>
    <s v="AMPARO_ARCHI@HOTMAIL.COM                                    "/>
    <s v="CL 34 20 08                                       "/>
    <n v="3176569541"/>
    <s v="BOGOTA D.C.    "/>
    <s v="BOGOTA         "/>
    <n v="24"/>
    <s v="TR"/>
    <n v="659318"/>
    <n v="659318"/>
    <n v="19541215"/>
    <n v="70.301369863013704"/>
    <s v="Mayor o igual a 60años"/>
    <n v="69.476712328767121"/>
    <s v="15/12/1954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715117"/>
    <s v="CC"/>
    <s v="RUBIO          "/>
    <s v="TORRES         "/>
    <s v="LUZ MARINA                              "/>
    <n v="20240429"/>
    <n v="41715117"/>
    <s v="CC"/>
    <s v="RUBIO          "/>
    <s v="TORRES         "/>
    <s v="LUZ MARINA                              "/>
    <s v="luzmarinarubiotorres@hotmail.com                            "/>
    <s v="AK 80 8F 22 CASTILLA                              "/>
    <n v="3202517718"/>
    <s v="BOGOTA D.C.    "/>
    <s v="BOGOTA         "/>
    <n v="23"/>
    <s v="TR"/>
    <n v="659318"/>
    <n v="659318"/>
    <n v="19560409"/>
    <n v="68.983561643835614"/>
    <s v="Mayor o igual a 60años"/>
    <n v="68.158904109589045"/>
    <d v="1956-04-0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736965"/>
    <s v="CC"/>
    <s v="ALARCON        "/>
    <s v="RICO           "/>
    <s v="GLADYS                                  "/>
    <n v="20240429"/>
    <n v="41736965"/>
    <s v="CC"/>
    <s v="ALARCON        "/>
    <s v="RICO           "/>
    <s v="GLADYS                                  "/>
    <s v="JAIGON02@HOTMAIL.COM                                        "/>
    <s v="CL 52 B SUR # 36 A - 29                           "/>
    <n v="3208414675"/>
    <s v="BOGOTA D.C.    "/>
    <s v="BOGOTA         "/>
    <n v="24"/>
    <s v="TR"/>
    <n v="659318"/>
    <n v="659318"/>
    <n v="19570910"/>
    <n v="67.561643835616437"/>
    <s v="Mayor o igual a 60años"/>
    <n v="66.736986301369868"/>
    <s v="10/09/1957"/>
    <d v="2024-05-20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738364"/>
    <s v="CC"/>
    <s v="VILLARREAL     "/>
    <s v="OSPINA         "/>
    <s v="MARTHA                                  "/>
    <n v="20240429"/>
    <n v="41738364"/>
    <s v="CC"/>
    <s v="VILLARREAL     "/>
    <s v="OSPINA         "/>
    <s v="MARTHA                                  "/>
    <s v="VILLARREALMARTHA58@GMAIL.COM                                "/>
    <s v="AV 22 42 19                                       "/>
    <n v="3115320281"/>
    <s v="BOGOTA D.C.    "/>
    <s v="BOGOTA         "/>
    <n v="23"/>
    <s v="TR"/>
    <n v="659318"/>
    <n v="659318"/>
    <n v="19580720"/>
    <n v="66.704109589041096"/>
    <s v="Mayor o igual a 60años"/>
    <n v="65.879452054794527"/>
    <d v="1958-07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748929"/>
    <s v="CC"/>
    <s v="RODRIGUEZ      "/>
    <s v="GONZALEZ       "/>
    <s v="MARIA DEL CARMEN                        "/>
    <n v="20240429"/>
    <n v="41748929"/>
    <s v="CC"/>
    <s v="RODRIGUEZ      "/>
    <s v="GONZALEZ       "/>
    <s v="MARIA DEL CARMEN                        "/>
    <s v="MARIADELC.RODRIGUEZG@HOTMAIL.COM                            "/>
    <s v="CR 56 A 2 12                                      "/>
    <n v="3103407097"/>
    <s v="BOGOTA D.C.    "/>
    <s v="BOGOTA         "/>
    <n v="23"/>
    <s v="TR"/>
    <n v="659318"/>
    <n v="659318"/>
    <n v="19560607"/>
    <n v="68.821917808219183"/>
    <s v="Mayor o igual a 60años"/>
    <n v="67.9972602739726"/>
    <d v="1956-06-0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773382"/>
    <s v="CC"/>
    <s v="MESA           "/>
    <s v="CRISTANCHO     "/>
    <s v="MERY                                    "/>
    <n v="20240429"/>
    <n v="41773382"/>
    <s v="CC"/>
    <s v="MESA           "/>
    <s v="CRISTANCHO     "/>
    <s v="MERY                                    "/>
    <s v="MERYMESACRISTANCHO@GMAIL.COM                                "/>
    <s v="CR 49C SUR 68B 34                                 "/>
    <n v="3133549374"/>
    <s v="BOGOTA D.C.    "/>
    <s v="BOGOTA         "/>
    <n v="24"/>
    <s v="TR"/>
    <n v="659318"/>
    <n v="659318"/>
    <n v="19540126"/>
    <n v="71.186301369863017"/>
    <s v="Mayor o igual a 60años"/>
    <n v="70.361643835616434"/>
    <s v="26/01/1954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41798077"/>
    <s v="CC"/>
    <s v="MARTINEZ       "/>
    <s v="               "/>
    <s v="ANA JOSEFA                              "/>
    <n v="20240429"/>
    <n v="41798077"/>
    <s v="CC"/>
    <s v="MARTINEZ       "/>
    <s v="               "/>
    <s v="ANA JOSEFA                              "/>
    <s v="REQUIEREACTUALIZAR@COMPENSARSALUD.COM                       "/>
    <s v="CR 77 D 52 A 20                                   "/>
    <n v="3014418741"/>
    <s v="BOGOTA D.C.    "/>
    <s v="BOGOTA         "/>
    <n v="24"/>
    <s v="TR"/>
    <n v="659318"/>
    <n v="659318"/>
    <n v="19570216"/>
    <n v="68.126027397260273"/>
    <s v="Mayor o igual a 60años"/>
    <n v="67.301369863013704"/>
    <s v="16/02/1957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564542"/>
    <s v="CC"/>
    <s v="CAPERA         "/>
    <s v="               "/>
    <s v="NORMA CONSTANZA                         "/>
    <n v="20240429"/>
    <n v="51564542"/>
    <s v="CC"/>
    <s v="CAPERA         "/>
    <s v="               "/>
    <s v="NORMA CONSTANZA                         "/>
    <s v="YURYFARLEY@GMAIL.COM                                        "/>
    <s v="DG 48 M 5 Q 48 S IN 2                             "/>
    <n v="3016623525"/>
    <s v="BOGOTA D.C.    "/>
    <s v="BOGOTA         "/>
    <n v="23"/>
    <s v="TR"/>
    <n v="659318"/>
    <n v="659318"/>
    <n v="19570405"/>
    <n v="67.9945205479452"/>
    <s v="Mayor o igual a 60años"/>
    <n v="67.169863013698631"/>
    <d v="1957-04-0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572341"/>
    <s v="CC"/>
    <s v="GOMEZ          "/>
    <s v="TORRES         "/>
    <s v="MARIA TERESA                            "/>
    <n v="20240429"/>
    <n v="51572341"/>
    <s v="CC"/>
    <s v="GOMEZ          "/>
    <s v="TORRES         "/>
    <s v="MARIA TERESA                            "/>
    <s v="SANDRAARIASGOMEZZ@GMAIL.COM                                 "/>
    <s v="KR 72 R # 48 SUR - 46                             "/>
    <n v="3143361838"/>
    <s v="BOGOTA D.C.    "/>
    <s v="BOGOTA         "/>
    <n v="23"/>
    <s v="TR"/>
    <n v="659318"/>
    <n v="659318"/>
    <n v="19541028"/>
    <n v="70.432876712328763"/>
    <s v="Mayor o igual a 60años"/>
    <n v="69.608219178082194"/>
    <d v="1954-10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01663"/>
    <s v="CC"/>
    <s v="CASTAÑEDA      "/>
    <s v="               "/>
    <s v="ESPERANZA                               "/>
    <n v="20240429"/>
    <n v="51601663"/>
    <s v="CC"/>
    <s v="CASTAÑEDA      "/>
    <s v="               "/>
    <s v="ESPERANZA                               "/>
    <s v="casta.esperanza03@GMAIL.COM                                 "/>
    <s v="CRA 9 NO 7 44 S                                   "/>
    <n v="3112485260"/>
    <s v="BOGOTA D.C.    "/>
    <s v="BOGOTA         "/>
    <n v="24"/>
    <s v="TR"/>
    <n v="659318"/>
    <n v="659318"/>
    <n v="19610303"/>
    <n v="64.082191780821915"/>
    <s v="Mayor o igual a 60años"/>
    <n v="63.257534246575339"/>
    <s v="03/03/1961"/>
    <d v="2024-05-20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36839"/>
    <s v="CC"/>
    <s v="SANCHEZ        "/>
    <s v="LOPEZ          "/>
    <s v="MARIA VICTORIA                          "/>
    <n v="20240429"/>
    <n v="51636839"/>
    <s v="CC"/>
    <s v="SANCHEZ        "/>
    <s v="LOPEZ          "/>
    <s v="MARIA VICTORIA                          "/>
    <s v="VICKYMARIA1210@GMAIL.COM                                    "/>
    <s v="CL 55 SUR # 80 C - 13 MZ 3 IN BOGOTA              "/>
    <n v="3144495621"/>
    <s v="BOGOTA D.C.    "/>
    <s v="BOGOTA         "/>
    <n v="23"/>
    <s v="TR"/>
    <n v="659318"/>
    <n v="659318"/>
    <n v="19601212"/>
    <n v="64.30410958904109"/>
    <s v="Mayor o igual a 60años"/>
    <n v="63.479452054794521"/>
    <d v="1960-12-1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73740"/>
    <s v="CC"/>
    <s v="JIMENEZ        "/>
    <s v="GUERRERO       "/>
    <s v="ANA LUCIA                               "/>
    <n v="20240429"/>
    <n v="51673740"/>
    <s v="CC"/>
    <s v="JIMENEZ        "/>
    <s v="GUERRERO       "/>
    <s v="ANA LUCIA                               "/>
    <s v="LUCHISJIMENEZ0916@GMAIL.COM                                 "/>
    <s v="CL 8 A 70 26 BR MARSELLA                          "/>
    <n v="3125124242"/>
    <s v="BOGOTA D.C.    "/>
    <s v="BOGOTA         "/>
    <n v="23"/>
    <s v="TR"/>
    <n v="659318"/>
    <n v="659318"/>
    <n v="19540916"/>
    <n v="70.547945205479451"/>
    <s v="Mayor o igual a 60años"/>
    <n v="69.723287671232882"/>
    <d v="1954-09-1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94772"/>
    <s v="CC"/>
    <s v="PARRA          "/>
    <s v="LEGUIZAMON     "/>
    <s v="MERCEDES                                "/>
    <n v="20240429"/>
    <n v="23483079"/>
    <s v="CC"/>
    <s v="LEGUIZAMON     "/>
    <s v="VDA DE PARRA   "/>
    <s v="ELSA                                    "/>
    <s v="MERCEDESPARRA.63@HOTMAIL.COM                                "/>
    <s v="SE REQUIERE ACTUALIZAR DIRECCION                  "/>
    <n v="3133480335"/>
    <s v="BOGOTA D.C.    "/>
    <s v="BOGOTA         "/>
    <n v="23"/>
    <s v="OT"/>
    <n v="659318"/>
    <n v="659318"/>
    <n v="19420824"/>
    <n v="82.61917808219178"/>
    <s v="Mayor o igual a 60años"/>
    <n v="81.794520547945211"/>
    <d v="1942-08-2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94772"/>
    <s v="CC"/>
    <s v="PARRA          "/>
    <s v="LEGUIZAMON     "/>
    <s v="MERCEDES                                "/>
    <n v="20240429"/>
    <n v="51694772"/>
    <s v="CC"/>
    <s v="PARRA          "/>
    <s v="LEGUIZAMON     "/>
    <s v="MERCEDES                                "/>
    <s v="MERCEDESPARRA.63@HOTMAIL.COM                                "/>
    <s v="SE REQUIERE ACTUALIZAR DIRECCION                  "/>
    <n v="3133480335"/>
    <s v="BOGOTA D.C.    "/>
    <s v="BOGOTA         "/>
    <n v="23"/>
    <s v="TR"/>
    <n v="659318"/>
    <n v="659318"/>
    <n v="19630407"/>
    <n v="61.986301369863014"/>
    <s v="Mayor o igual a 60años"/>
    <n v="61.161643835616438"/>
    <d v="1963-04-0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96546"/>
    <s v="CC"/>
    <s v="TRIANA         "/>
    <s v="GONZALEZ       "/>
    <s v="BLANCA ELVIA                            "/>
    <n v="20240429"/>
    <n v="23990466"/>
    <s v="CC"/>
    <s v="GONZALEZ       "/>
    <s v="POVEDA         "/>
    <s v="RITA JULIA                              "/>
    <s v="TRIANA.BLANCAE@HOTMAIL.COM                                  "/>
    <s v="CR 71 A 64 G 05                                   "/>
    <n v="3103094685"/>
    <s v="BOGOTA D.C.    "/>
    <s v="BOGOTA         "/>
    <n v="23"/>
    <s v="PA"/>
    <n v="659318"/>
    <n v="659318"/>
    <n v="19310705"/>
    <n v="93.764383561643839"/>
    <s v="Mayor o igual a 60años"/>
    <n v="92.939726027397256"/>
    <d v="1931-07-0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696546"/>
    <s v="CC"/>
    <s v="TRIANA         "/>
    <s v="GONZALEZ       "/>
    <s v="BLANCA ELVIA                            "/>
    <n v="20240429"/>
    <n v="51696546"/>
    <s v="CC"/>
    <s v="TRIANA         "/>
    <s v="GONZALEZ       "/>
    <s v="BLANCA ELVIA                            "/>
    <s v="TRIANA.BLANCAE@HOTMAIL.COM                                  "/>
    <s v="CR 71 A 64 G 05                                   "/>
    <n v="3103094685"/>
    <s v="BOGOTA D.C.    "/>
    <s v="BOGOTA         "/>
    <n v="23"/>
    <s v="TR"/>
    <n v="659318"/>
    <n v="659318"/>
    <n v="19630429"/>
    <n v="61.926027397260277"/>
    <s v="Mayor o igual a 60años"/>
    <n v="61.101369863013701"/>
    <d v="1963-04-2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792677"/>
    <s v="CC"/>
    <s v="MUÑOZ          "/>
    <s v="RIGUEROS       "/>
    <s v="CONSUELO                                "/>
    <n v="20240429"/>
    <n v="51792677"/>
    <s v="CC"/>
    <s v="MUÑOZ          "/>
    <s v="RIGUEROS       "/>
    <s v="CONSUELO                                "/>
    <s v="cony0465@gmail.com                                          "/>
    <s v="CL 79 A 66 40                                     "/>
    <n v="3104868201"/>
    <s v="BOGOTA D.C.    "/>
    <s v="BOGOTA         "/>
    <n v="23"/>
    <s v="TR"/>
    <n v="365318"/>
    <n v="365318"/>
    <n v="19651004"/>
    <n v="59.490410958904107"/>
    <s v="Menor o igual a 59 años"/>
    <n v="58.665753424657531"/>
    <d v="1965-10-0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813946"/>
    <s v="CC"/>
    <s v="CANCELADO      "/>
    <s v="CLAVIJO        "/>
    <s v="OMAIRA                                  "/>
    <n v="20240429"/>
    <n v="51813946"/>
    <s v="CC"/>
    <s v="CANCELADO      "/>
    <s v="CLAVIJO        "/>
    <s v="OMAIRA                                  "/>
    <s v="NR900314@GMAIL.COM                                          "/>
    <s v="CR 4 B BIS 32 B 13                                "/>
    <n v="3103320073"/>
    <s v="BOGOTA D.C.    "/>
    <s v="BOGOTA         "/>
    <n v="23"/>
    <s v="TR"/>
    <n v="365318"/>
    <n v="365318"/>
    <n v="19660314"/>
    <n v="59.049315068493151"/>
    <s v="Menor o igual a 59 años"/>
    <n v="58.224657534246575"/>
    <d v="1966-03-1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822856"/>
    <s v="CC"/>
    <s v="SEGURA         "/>
    <s v="ROA            "/>
    <s v="ELIZABETH                               "/>
    <n v="20240429"/>
    <n v="51822856"/>
    <s v="CC"/>
    <s v="SEGURA         "/>
    <s v="ROA            "/>
    <s v="ELIZABETH                               "/>
    <s v="bethsegura678@gmail.com                                     "/>
    <s v="CL 97 70 C 89 TO 3 AP 1103                        "/>
    <n v="3106999536"/>
    <s v="BOGOTA D.C.    "/>
    <s v="BOGOTA         "/>
    <n v="23"/>
    <s v="TR"/>
    <n v="365318"/>
    <n v="365318"/>
    <n v="19651119"/>
    <n v="59.364383561643834"/>
    <s v="Menor o igual a 59 años"/>
    <n v="58.539726027397258"/>
    <d v="1965-11-1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15790"/>
    <s v="CC"/>
    <s v="MENDIVELSO     "/>
    <s v="CASTRO         "/>
    <s v="MARTHA NELLY                            "/>
    <n v="20240429"/>
    <n v="51915790"/>
    <s v="CC"/>
    <s v="MENDIVELSO     "/>
    <s v="CASTRO         "/>
    <s v="MARTHA NELLY                            "/>
    <s v="mnmendivelsoc@hotmail.com                                   "/>
    <s v="DG 40 A BIS 16 63                                 "/>
    <n v="3112286311"/>
    <s v="BOGOTA D.C.    "/>
    <s v="BOGOTA         "/>
    <n v="23"/>
    <s v="TR"/>
    <n v="365318"/>
    <n v="365318"/>
    <n v="19670625"/>
    <n v="57.767123287671232"/>
    <s v="Menor o igual a 59 años"/>
    <n v="56.942465753424656"/>
    <d v="1967-06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15790"/>
    <s v="CC"/>
    <s v="MENDIVELSO     "/>
    <s v="CASTRO         "/>
    <s v="MARTHA NELLY                            "/>
    <n v="20240429"/>
    <n v="1011104035"/>
    <s v="TI"/>
    <s v="BOSIGA         "/>
    <s v="LOMBANA        "/>
    <s v="DEMSEY SIMON                            "/>
    <s v="mnmendivelsoc@hotmail.com                                   "/>
    <s v="DG 40 A BIS 16 63                                 "/>
    <n v="3112286311"/>
    <s v="BOGOTA D.C.    "/>
    <s v="BOGOTA         "/>
    <n v="23"/>
    <s v="OT"/>
    <n v="365318"/>
    <n v="365318"/>
    <n v="20090621"/>
    <n v="15.747945205479452"/>
    <s v="Menor o igual a 59 años"/>
    <n v="14.923287671232877"/>
    <d v="2009-06-2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15790"/>
    <s v="CC"/>
    <s v="MENDIVELSO     "/>
    <s v="CASTRO         "/>
    <s v="MARTHA NELLY                            "/>
    <n v="20240429"/>
    <n v="1011105250"/>
    <s v="TI"/>
    <s v="BOSIGA         "/>
    <s v="LOMBANA        "/>
    <s v="LUCIANNA                                "/>
    <s v="mnmendivelsoc@hotmail.com                                   "/>
    <s v="DG 40 A BIS 16 63                                 "/>
    <n v="3112286311"/>
    <s v="BOGOTA D.C.    "/>
    <s v="BOGOTA         "/>
    <n v="23"/>
    <s v="OT"/>
    <n v="365318"/>
    <n v="365318"/>
    <n v="20110102"/>
    <n v="14.213698630136987"/>
    <s v="Menor o igual a 59 años"/>
    <n v="13.389041095890411"/>
    <d v="2011-01-0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38437"/>
    <s v="CC"/>
    <s v="MEDINA         "/>
    <s v="OSSA           "/>
    <s v="ALICIA JUDITH                           "/>
    <n v="20240429"/>
    <n v="51938437"/>
    <s v="CC"/>
    <s v="MEDINA         "/>
    <s v="OSSA           "/>
    <s v="ALICIA JUDITH                           "/>
    <s v="ALICIAJMEDINAO@GMAIL.COM                                    "/>
    <s v="CR 10 B 182 A 40 SAN ANTONIO NORTE                "/>
    <n v="3154214857"/>
    <s v="BOGOTA D.C.    "/>
    <s v="BOGOTA         "/>
    <n v="23"/>
    <s v="TR"/>
    <n v="365318"/>
    <n v="365318"/>
    <n v="19670920"/>
    <n v="57.528767123287672"/>
    <s v="Menor o igual a 59 años"/>
    <n v="56.704109589041096"/>
    <d v="1967-09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42128"/>
    <s v="CC"/>
    <s v="MORALES        "/>
    <s v="MORALES        "/>
    <s v="JUDITH                                  "/>
    <n v="20240429"/>
    <n v="6228723"/>
    <s v="CC"/>
    <s v="AGUIRRE        "/>
    <s v="NIETO          "/>
    <s v="LUIS ALFONSO                            "/>
    <s v="J.MORALES.4269@gmail.com                                    "/>
    <s v="DG 5 F 43 B 51                                    "/>
    <n v="3132632992"/>
    <s v="BOGOTA D.C.    "/>
    <s v="BOGOTA         "/>
    <n v="23"/>
    <s v="CY"/>
    <n v="659318"/>
    <n v="659318"/>
    <n v="19590505"/>
    <n v="65.912328767123284"/>
    <s v="Mayor o igual a 60años"/>
    <n v="65.087671232876716"/>
    <d v="1959-05-0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42128"/>
    <s v="CC"/>
    <s v="MORALES        "/>
    <s v="MORALES        "/>
    <s v="JUDITH                                  "/>
    <n v="20240429"/>
    <n v="51942128"/>
    <s v="CC"/>
    <s v="MORALES        "/>
    <s v="MORALES        "/>
    <s v="JUDITH                                  "/>
    <s v="J.MORALES.4269@gmail.com                                    "/>
    <s v="DG 5 F 43 B 51                                    "/>
    <n v="3132632992"/>
    <s v="BOGOTA D.C.    "/>
    <s v="BOGOTA         "/>
    <n v="23"/>
    <s v="TR"/>
    <n v="365318"/>
    <n v="365318"/>
    <n v="19691120"/>
    <n v="55.358904109589041"/>
    <s v="Menor o igual a 59 años"/>
    <n v="54.534246575342465"/>
    <d v="1969-11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42128"/>
    <s v="CC"/>
    <s v="MORALES        "/>
    <s v="MORALES        "/>
    <s v="JUDITH                                  "/>
    <n v="20240429"/>
    <n v="1000699296"/>
    <s v="CC"/>
    <s v="AGUIRRE        "/>
    <s v="MORALES        "/>
    <s v="DIEGO FERNANDO                          "/>
    <s v="J.MORALES.4269@gmail.com                                    "/>
    <s v="DG 5 F 43 B 51                                    "/>
    <n v="3132632992"/>
    <s v="BOGOTA D.C.    "/>
    <s v="BOGOTA         "/>
    <n v="23"/>
    <s v="HI"/>
    <n v="365318"/>
    <n v="365318"/>
    <n v="20020315"/>
    <n v="23.021917808219179"/>
    <s v="Menor o igual a 59 años"/>
    <n v="22.197260273972603"/>
    <d v="2002-03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42128"/>
    <s v="CC"/>
    <s v="MORALES        "/>
    <s v="MORALES        "/>
    <s v="JUDITH                                  "/>
    <n v="20240429"/>
    <n v="1034782970"/>
    <s v="TI"/>
    <s v="AGUIRRE        "/>
    <s v="MORALES        "/>
    <s v="MIGUEL ANGEL                            "/>
    <s v="J.MORALES.4269@gmail.com                                    "/>
    <s v="DG 5 F 43 B 51                                    "/>
    <n v="3132632992"/>
    <s v="BOGOTA D.C.    "/>
    <s v="BOGOTA         "/>
    <n v="23"/>
    <s v="HI"/>
    <n v="365318"/>
    <n v="365318"/>
    <n v="20100204"/>
    <n v="15.123287671232877"/>
    <s v="Menor o igual a 59 años"/>
    <n v="14.298630136986301"/>
    <d v="2010-02-0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69719"/>
    <s v="CC"/>
    <s v="TRIANA         "/>
    <s v="MONTERO        "/>
    <s v="GLORIA                                  "/>
    <n v="20240429"/>
    <n v="20333649"/>
    <s v="CC"/>
    <s v="MONTERO        "/>
    <s v="               "/>
    <s v="GILMA                                   "/>
    <s v="GTRIANA7@HOTMAIL.COM                                        "/>
    <s v="VRD MESITAS                                       "/>
    <n v="3106668298"/>
    <s v="TABIO          "/>
    <s v="CUNDINAMARCA   "/>
    <n v="23"/>
    <s v="OT"/>
    <n v="659318"/>
    <n v="659318"/>
    <n v="19381123"/>
    <n v="86.372602739726034"/>
    <s v="Mayor o igual a 60años"/>
    <n v="85.547945205479451"/>
    <d v="1938-11-2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69719"/>
    <s v="CC"/>
    <s v="TRIANA         "/>
    <s v="MONTERO        "/>
    <s v="GLORIA                                  "/>
    <n v="20240429"/>
    <n v="51969719"/>
    <s v="CC"/>
    <s v="TRIANA         "/>
    <s v="MONTERO        "/>
    <s v="GLORIA                                  "/>
    <s v="GTRIANA7@HOTMAIL.COM                                        "/>
    <s v="VRD MESITAS                                       "/>
    <n v="3106668298"/>
    <s v="TABIO          "/>
    <s v="CUNDINAMARCA   "/>
    <n v="23"/>
    <s v="TR"/>
    <n v="365318"/>
    <n v="365318"/>
    <n v="19690402"/>
    <n v="55.994520547945207"/>
    <s v="Menor o igual a 59 años"/>
    <n v="55.169863013698631"/>
    <d v="1969-04-02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1969719"/>
    <s v="CC"/>
    <s v="TRIANA         "/>
    <s v="MONTERO        "/>
    <s v="GLORIA                                  "/>
    <n v="20240429"/>
    <n v="1000126309"/>
    <s v="CC"/>
    <s v="TRIANA         "/>
    <s v="MONTERO        "/>
    <s v="ANGELICA                                "/>
    <s v="GTRIANA7@HOTMAIL.COM                                        "/>
    <s v="VRD MESITAS                                       "/>
    <n v="3106668298"/>
    <s v="TABIO          "/>
    <s v="CUNDINAMARCA   "/>
    <n v="23"/>
    <s v="HI"/>
    <n v="365318"/>
    <n v="365318"/>
    <n v="20020511"/>
    <n v="22.865753424657534"/>
    <s v="Menor o igual a 59 años"/>
    <n v="22.041095890410958"/>
    <d v="2002-05-1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2586600"/>
    <s v="CC"/>
    <s v="DEL VILLAR     "/>
    <s v="NIETO          "/>
    <s v="CLAUDIA PATRICIA                        "/>
    <n v="20240429"/>
    <n v="22991386"/>
    <s v="CC"/>
    <s v="NIETO          "/>
    <s v="DE AGUILAR     "/>
    <s v="MARIA JOSEFA                            "/>
    <s v="DELVILLARCLAU@HOTMAIL.COM                                   "/>
    <s v="CR 38  26 385 BL 12 APTO 130                      "/>
    <n v="3114640898"/>
    <s v="MEDELLIN       "/>
    <s v="ANTIOQUIA      "/>
    <n v="24"/>
    <s v="PA"/>
    <n v="659318"/>
    <n v="659318"/>
    <n v="19450329"/>
    <n v="82.024657534246572"/>
    <s v="Mayor o igual a 60años"/>
    <n v="81.2"/>
    <s v="29/03/1943"/>
    <d v="2024-05-20T00:00:00"/>
    <s v="ACTIVO"/>
    <s v="EPS SURAMERICANA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2586600"/>
    <s v="CC"/>
    <s v="DEL VILLAR     "/>
    <s v="NIETO          "/>
    <s v="CLAUDIA PATRICIA                        "/>
    <n v="20240429"/>
    <n v="52586600"/>
    <s v="CC"/>
    <s v="DEL VILLAR     "/>
    <s v="NIETO          "/>
    <s v="CLAUDIA PATRICIA                        "/>
    <s v="DELVILLARCLAU@HOTMAIL.COM                                   "/>
    <s v="CR 38  26 385 BL 12 APTO 130                      "/>
    <n v="3114640898"/>
    <s v="MEDELLIN       "/>
    <s v="ANTIOQUIA      "/>
    <n v="24"/>
    <s v="TR"/>
    <n v="365318"/>
    <n v="365318"/>
    <n v="19720707"/>
    <n v="52.728767123287675"/>
    <s v="Menor o igual a 59 años"/>
    <n v="51.904109589041099"/>
    <s v="07/07/1972"/>
    <d v="2024-05-20T00:00:00"/>
    <s v="ACTIVO"/>
    <s v="EPS SURAMERICANA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52644479"/>
    <s v="CC"/>
    <s v="VALLES         "/>
    <s v="LEGUIZAMO      "/>
    <s v="INES                                    "/>
    <n v="20240429"/>
    <n v="52644479"/>
    <s v="CC"/>
    <s v="VALLES         "/>
    <s v="LEGUIZAMO      "/>
    <s v="INES                                    "/>
    <s v="VALLESINES1@GMAIL.COM                                       "/>
    <s v="CL 96 SUR 6 ESTE 21                               "/>
    <n v="3103291059"/>
    <s v="BOGOTA D.C.    "/>
    <s v="BOGOTA         "/>
    <n v="23"/>
    <s v="TR"/>
    <n v="365318"/>
    <n v="365318"/>
    <n v="19720515"/>
    <n v="52.873972602739727"/>
    <s v="Menor o igual a 59 años"/>
    <n v="52.049315068493151"/>
    <d v="1972-05-1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65753957"/>
    <s v="CC"/>
    <s v="DIAZ           "/>
    <s v="CORREA         "/>
    <s v="SANDRA LILIANA                          "/>
    <n v="20240429"/>
    <n v="65753957"/>
    <s v="CC"/>
    <s v="DIAZ           "/>
    <s v="CORREA         "/>
    <s v="SANDRA LILIANA                          "/>
    <s v="salidico_1621@hotmail.com                                   "/>
    <s v="ET 1 BO12 AP 101                                  "/>
    <n v="3134821733"/>
    <s v="IBAGUE         "/>
    <s v="TOLIMA         "/>
    <n v="24"/>
    <s v="TR"/>
    <n v="365318"/>
    <n v="365318"/>
    <n v="19711016"/>
    <n v="53.454794520547942"/>
    <s v="Menor o igual a 59 años"/>
    <n v="52.630136986301373"/>
    <s v="16/10/1971"/>
    <d v="2024-05-20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100325"/>
    <s v="CC"/>
    <s v="CASTILLO       "/>
    <s v="MARTINEZ       "/>
    <s v="FELIX                                   "/>
    <n v="20240429"/>
    <n v="79100325"/>
    <s v="CC"/>
    <s v="CASTILLO       "/>
    <s v="MARTINEZ       "/>
    <s v="FELIX                                   "/>
    <s v="FCMINGENIERIA@HOTMAIL.COM                                   "/>
    <s v="CR 50 B N 64 A 90 PI 2 BR SAN MIGUEL              "/>
    <n v="3153471858"/>
    <s v="BOGOTA D.C.    "/>
    <s v="BOGOTA         "/>
    <n v="23"/>
    <s v="TR"/>
    <n v="659318"/>
    <n v="659318"/>
    <n v="19530728"/>
    <n v="71.68493150684931"/>
    <s v="Mayor o igual a 60años"/>
    <n v="70.860273972602741"/>
    <d v="1953-07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100325"/>
    <s v="CC"/>
    <s v="CASTILLO       "/>
    <s v="MARTINEZ       "/>
    <s v="FELIX                                   "/>
    <n v="20240429"/>
    <n v="51608789"/>
    <s v="CC"/>
    <s v="MONTERO        "/>
    <s v="               "/>
    <s v="FLOR ALBA                               "/>
    <s v="FCMINGENIERIA@HOTMAIL.COM                                   "/>
    <s v="CR 50 B N 64 A 90 PI 2 BR SAN MIGUEL              "/>
    <n v="3153471858"/>
    <s v="BOGOTA D.C.    "/>
    <s v="BOGOTA         "/>
    <n v="23"/>
    <s v="CY"/>
    <n v="659318"/>
    <n v="659318"/>
    <n v="19550904"/>
    <n v="69.580821917808223"/>
    <s v="Mayor o igual a 60años"/>
    <n v="68.756164383561639"/>
    <d v="1955-09-0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127652"/>
    <s v="CC"/>
    <s v="ZABALA         "/>
    <s v="CASTIBLANCO    "/>
    <s v="PABLO EMILIO                            "/>
    <n v="20240429"/>
    <n v="79127652"/>
    <s v="CC"/>
    <s v="ZABALA         "/>
    <s v="CASTIBLANCO    "/>
    <s v="PABLO EMILIO                            "/>
    <s v="PABLOEMILIOZABALA@hotmail.com                               "/>
    <s v="CLL 76 A N 108  70                                "/>
    <n v="3112114129"/>
    <s v="BOGOTA D.C.    "/>
    <s v="BOGOTA         "/>
    <n v="23"/>
    <s v="TR"/>
    <n v="365318"/>
    <n v="365318"/>
    <n v="19660225"/>
    <n v="59.095890410958901"/>
    <s v="Menor o igual a 59 años"/>
    <n v="58.271232876712325"/>
    <d v="1966-02-25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127652"/>
    <s v="CC"/>
    <s v="ZABALA         "/>
    <s v="CASTIBLANCO    "/>
    <s v="PABLO EMILIO                            "/>
    <n v="20240429"/>
    <n v="1034516771"/>
    <s v="CC"/>
    <s v="ZABALA         "/>
    <s v="RODRIGUEZ      "/>
    <s v="JONATHAN DAVID                          "/>
    <s v="PABLOEMILIOZABALA@hotmail.com                               "/>
    <s v="CLL 76 A N 108  70                                "/>
    <n v="3112114129"/>
    <s v="BOGOTA D.C.    "/>
    <s v="BOGOTA         "/>
    <n v="23"/>
    <s v="HI"/>
    <n v="365318"/>
    <n v="365318"/>
    <n v="20050503"/>
    <n v="19.884931506849316"/>
    <s v="Menor o igual a 59 años"/>
    <n v="19.06027397260274"/>
    <d v="2005-05-0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389851"/>
    <s v="CC"/>
    <s v="ROMERO         "/>
    <s v="SALDAÑA        "/>
    <s v="CESAR MARTIN                            "/>
    <n v="20240429"/>
    <n v="79389851"/>
    <s v="CC"/>
    <s v="ROMERO         "/>
    <s v="SALDAÑA        "/>
    <s v="CESAR MARTIN                            "/>
    <s v="Caesar_ROSA@YAHOO.ES                                        "/>
    <s v="CR 119 77 B 49 TO 1 APT 1201                      "/>
    <n v="3108777330"/>
    <s v="BOGOTA D.C.    "/>
    <s v="BOGOTA         "/>
    <n v="23"/>
    <s v="TR"/>
    <n v="365318"/>
    <n v="365318"/>
    <n v="19660626"/>
    <n v="58.764383561643832"/>
    <s v="Menor o igual a 59 años"/>
    <n v="57.939726027397263"/>
    <d v="1966-06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389851"/>
    <s v="CC"/>
    <s v="ROMERO         "/>
    <s v="SALDAÑA        "/>
    <s v="CESAR MARTIN                            "/>
    <n v="20240429"/>
    <n v="43441458"/>
    <s v="CC"/>
    <s v="SIERRA         "/>
    <s v="RUA            "/>
    <s v="CLARA ISABEL                            "/>
    <s v="Caesar_ROSA@YAHOO.ES                                        "/>
    <s v="CR 119 77 B 49 TO 1 APT 1201                      "/>
    <n v="3108777330"/>
    <s v="BOGOTA D.C.    "/>
    <s v="BOGOTA         "/>
    <n v="23"/>
    <s v="CY"/>
    <n v="365318"/>
    <n v="365318"/>
    <n v="19760429"/>
    <n v="48.915068493150685"/>
    <s v="Menor o igual a 59 años"/>
    <n v="48.090410958904108"/>
    <d v="1976-04-2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389851"/>
    <s v="CC"/>
    <s v="ROMERO         "/>
    <s v="SALDAÑA        "/>
    <s v="CESAR MARTIN                            "/>
    <n v="20240429"/>
    <n v="1000256930"/>
    <s v="CC"/>
    <s v="ROMERO         "/>
    <s v="SIERRA         "/>
    <s v="SOL MARIA                               "/>
    <s v="Caesar_ROSA@YAHOO.ES                                        "/>
    <s v="CR 119 77 B 49 TO 1 APT 1201                      "/>
    <n v="3108777330"/>
    <s v="BOGOTA D.C.    "/>
    <s v="BOGOTA         "/>
    <n v="23"/>
    <s v="HI"/>
    <n v="365318"/>
    <n v="365318"/>
    <n v="20011001"/>
    <n v="23.473972602739725"/>
    <s v="Menor o igual a 59 años"/>
    <n v="22.649315068493152"/>
    <d v="2001-10-01T00:00:00"/>
    <d v="2024-05-20T00:00:00"/>
    <s v="ACTIVO"/>
    <s v="CAJA DE COMPENSACION FAMILIAR COMPENSAR"/>
    <s v="CONTRIBUTIVO"/>
    <s v="COTIZANTE"/>
    <m/>
    <s v="CONCILIADO"/>
    <s v="REPORTAR RETIRO 31 MAYO"/>
    <x v="0"/>
    <m/>
    <m/>
    <m/>
    <m/>
  </r>
  <r>
    <n v="1301"/>
    <s v="Pensionados"/>
    <d v="2024-05-18T00:00:00"/>
    <d v="2025-03-17T00:00:00"/>
    <d v="2025-03-17T00:00:00"/>
    <s v="1301-mayo-2024"/>
    <n v="79389851"/>
    <s v="CC"/>
    <s v="ROMERO         "/>
    <s v="SALDAÑA        "/>
    <s v="CESAR MARTIN                            "/>
    <n v="20240429"/>
    <n v="1014738465"/>
    <s v="CC"/>
    <s v="ROMERO         "/>
    <s v="SIERRA         "/>
    <s v="SOFIA                                   "/>
    <s v="Caesar_ROSA@YAHOO.ES                                        "/>
    <s v="CR 119 77 B 49 TO 1 APT 1201                      "/>
    <n v="3108777330"/>
    <s v="BOGOTA D.C.    "/>
    <s v="BOGOTA         "/>
    <n v="23"/>
    <s v="HI"/>
    <n v="365318"/>
    <n v="365318"/>
    <n v="20050609"/>
    <n v="19.783561643835615"/>
    <s v="Menor o igual a 59 años"/>
    <n v="18.958904109589042"/>
    <d v="2005-06-0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394438"/>
    <s v="CC"/>
    <s v="HERRERA        "/>
    <s v="RUIZ           "/>
    <s v="NELSON RAUL                             "/>
    <n v="20240429"/>
    <n v="79394438"/>
    <s v="CC"/>
    <s v="HERRERA        "/>
    <s v="RUIZ           "/>
    <s v="NELSON RAUL                             "/>
    <s v="herreranelson139@gmail.com                                  "/>
    <s v="CL 64 G 97 A 11                                   "/>
    <n v="3114895749"/>
    <s v="BOGOTA D.C.    "/>
    <s v="BOGOTA         "/>
    <n v="23"/>
    <s v="TR"/>
    <n v="365318"/>
    <n v="365318"/>
    <n v="19660728"/>
    <n v="58.676712328767124"/>
    <s v="Menor o igual a 59 años"/>
    <n v="57.852054794520548"/>
    <d v="1966-07-2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394438"/>
    <s v="CC"/>
    <s v="HERRERA        "/>
    <s v="RUIZ           "/>
    <s v="NELSON RAUL                             "/>
    <n v="20240429"/>
    <n v="1014736807"/>
    <s v="CC"/>
    <s v="HERRERA        "/>
    <s v="HERNANDEZ      "/>
    <s v="JUAN CAMILO                             "/>
    <s v="herreranelson139@gmail.com                                  "/>
    <s v="CL 64 G 97 A 11                                   "/>
    <n v="3114895749"/>
    <s v="BOGOTA D.C.    "/>
    <s v="BOGOTA         "/>
    <n v="23"/>
    <s v="HI"/>
    <n v="365318"/>
    <n v="365318"/>
    <n v="20040426"/>
    <n v="20.904109589041095"/>
    <s v="Menor o igual a 59 años"/>
    <n v="20.079452054794519"/>
    <d v="2004-04-2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513863"/>
    <s v="CC"/>
    <s v="TORRES         "/>
    <s v="GONZALEZ       "/>
    <s v="EDGAR FERNANDO                          "/>
    <n v="20240429"/>
    <n v="79513863"/>
    <s v="CC"/>
    <s v="TORRES         "/>
    <s v="GONZALEZ       "/>
    <s v="EDGAR FERNANDO                          "/>
    <s v="EFTORRESGON@HOTMAIL.COM                                     "/>
    <s v="CL 4 F 53 F 47                                    "/>
    <n v="3152977907"/>
    <s v="BOGOTA D.C.    "/>
    <s v="BOGOTA         "/>
    <n v="23"/>
    <s v="TR"/>
    <n v="365318"/>
    <n v="365318"/>
    <n v="19690803"/>
    <n v="55.657534246575345"/>
    <s v="Menor o igual a 59 años"/>
    <n v="54.832876712328769"/>
    <d v="1969-08-03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513863"/>
    <s v="CC"/>
    <s v="TORRES         "/>
    <s v="GONZALEZ       "/>
    <s v="EDGAR FERNANDO                          "/>
    <n v="20240429"/>
    <n v="35532807"/>
    <s v="CC"/>
    <s v="MOLINA         "/>
    <s v="OCHOA          "/>
    <s v="MYRIAN STELLA                           "/>
    <s v="EFTORRESGON@HOTMAIL.COM                                     "/>
    <s v="CL 4 F 53 F 47                                    "/>
    <n v="3152977907"/>
    <s v="BOGOTA D.C.    "/>
    <s v="BOGOTA         "/>
    <n v="23"/>
    <s v="CY"/>
    <n v="365318"/>
    <n v="365318"/>
    <n v="19810207"/>
    <n v="44.134246575342466"/>
    <s v="Menor o igual a 59 años"/>
    <n v="43.30958904109589"/>
    <d v="1981-02-0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513863"/>
    <s v="CC"/>
    <s v="TORRES         "/>
    <s v="GONZALEZ       "/>
    <s v="EDGAR FERNANDO                          "/>
    <n v="20240429"/>
    <n v="1019908645"/>
    <s v="TI"/>
    <s v="TORRES         "/>
    <s v="MOLINA         "/>
    <s v="LIA ANTONELLA                           "/>
    <s v="EFTORRESGON@HOTMAIL.COM                                     "/>
    <s v="CL 4 F 53 F 47                                    "/>
    <n v="3152977907"/>
    <s v="BOGOTA D.C.    "/>
    <s v="BOGOTA         "/>
    <n v="23"/>
    <s v="HI"/>
    <n v="365318"/>
    <n v="365318"/>
    <n v="20131031"/>
    <n v="11.383561643835616"/>
    <s v="Menor o igual a 59 años"/>
    <n v="10.558904109589042"/>
    <d v="2013-10-3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513863"/>
    <s v="CC"/>
    <s v="TORRES         "/>
    <s v="GONZALEZ       "/>
    <s v="EDGAR FERNANDO                          "/>
    <n v="20240429"/>
    <n v="1019913540"/>
    <s v="TI"/>
    <s v="TORRES         "/>
    <s v="MOLINA         "/>
    <s v="CORINNE ELYSE                           "/>
    <s v="EFTORRESGON@HOTMAIL.COM                                     "/>
    <s v="CL 4 F 53 F 47                                    "/>
    <n v="3152977907"/>
    <s v="BOGOTA D.C.    "/>
    <s v="BOGOTA         "/>
    <n v="23"/>
    <s v="HI"/>
    <n v="365318"/>
    <n v="365318"/>
    <n v="20160901"/>
    <n v="8.5452054794520542"/>
    <s v="Menor o igual a 59 años"/>
    <n v="7.720547945205479"/>
    <d v="2016-09-0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79588810"/>
    <s v="CC"/>
    <s v="CORTES         "/>
    <s v="NAVARRETE      "/>
    <s v="JUAN PABLO                              "/>
    <n v="20240429"/>
    <n v="79588810"/>
    <s v="CC"/>
    <s v="CORTES         "/>
    <s v="NAVARRETE      "/>
    <s v="JUAN PABLO                              "/>
    <s v="JUPACOR8@GMAIL.COM                                          "/>
    <s v="KR 86 B 53 98 SUR APTO 147 TO 12                  "/>
    <n v="3209937794"/>
    <s v="BOGOTA D.C.    "/>
    <s v="BOGOTA         "/>
    <n v="23"/>
    <s v="TR"/>
    <n v="659318"/>
    <n v="659318"/>
    <n v="19621118"/>
    <n v="62.369863013698627"/>
    <s v="Mayor o igual a 60años"/>
    <n v="61.545205479452058"/>
    <d v="1962-11-18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80360024"/>
    <s v="CC"/>
    <s v="MAYORGA        "/>
    <s v="TORRES         "/>
    <s v="PAULO HERNAN                            "/>
    <s v="paulo.htores@hotmail.com                                    "/>
    <s v="C L 59 B 48 B 50 SUR                              "/>
    <n v="3052624725"/>
    <s v="BOGOTA D.C.    "/>
    <s v="BOGOTA         "/>
    <n v="23"/>
    <s v="TR"/>
    <n v="659318"/>
    <n v="659318"/>
    <n v="19631017"/>
    <n v="61.457534246575342"/>
    <s v="Mayor o igual a 60años"/>
    <n v="60.632876712328766"/>
    <d v="1963-10-17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1033724917"/>
    <s v="CC"/>
    <s v="REYES          "/>
    <s v="ROJAS          "/>
    <s v="ANGELA MARYURI                          "/>
    <s v="paulo.htores@hotmail.com                                    "/>
    <s v="C L 59 B 48 B 50 SUR                              "/>
    <n v="3052624725"/>
    <s v="BOGOTA D.C.    "/>
    <s v="BOGOTA         "/>
    <n v="23"/>
    <s v="CY"/>
    <n v="365318"/>
    <n v="365318"/>
    <n v="19900621"/>
    <n v="34.761643835616439"/>
    <s v="Menor o igual a 59 años"/>
    <n v="33.936986301369863"/>
    <d v="1990-06-2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1033714684"/>
    <s v="TI"/>
    <s v="REYES          "/>
    <s v="ROJAS          "/>
    <s v="DEYSY VALENTINA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365318"/>
    <n v="365318"/>
    <n v="20070905"/>
    <n v="17.542465753424658"/>
    <s v="Menor o igual a 59 años"/>
    <n v="16.717808219178082"/>
    <d v="2007-09-0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1033717208"/>
    <s v="TI"/>
    <s v="MAYORGA        "/>
    <s v="DELGADO        "/>
    <s v="EMILY PAOLA    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365318"/>
    <n v="365318"/>
    <n v="20071219"/>
    <n v="17.254794520547946"/>
    <s v="Menor o igual a 59 años"/>
    <n v="16.43013698630137"/>
    <d v="2007-12-1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1033759982"/>
    <s v="TI"/>
    <s v="MAYORGA        "/>
    <s v="REYES          "/>
    <s v="KIMBERLYN PAOLA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365318"/>
    <n v="365318"/>
    <n v="20111116"/>
    <n v="13.342465753424657"/>
    <s v="Menor o igual a 59 años"/>
    <n v="12.517808219178082"/>
    <d v="2011-11-1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1013141779"/>
    <s v="TI"/>
    <s v="MAYORGA        "/>
    <s v="REYES          "/>
    <s v="MELANI SOPHIA  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365318"/>
    <n v="365318"/>
    <n v="20130415"/>
    <n v="11.92876712328767"/>
    <s v="Menor o igual a 59 años"/>
    <n v="11.104109589041096"/>
    <d v="2013-04-1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0024"/>
    <s v="CC"/>
    <s v="MAYORGA        "/>
    <s v="TORRES         "/>
    <s v="PAULO HERNAN                            "/>
    <n v="20240429"/>
    <n v="1023406800"/>
    <s v="TI"/>
    <s v="MAYORGA        "/>
    <s v="REYES          "/>
    <s v="PAULO YERADH   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365318"/>
    <n v="365318"/>
    <n v="20150811"/>
    <n v="9.6054794520547944"/>
    <s v="Menor o igual a 59 años"/>
    <n v="8.7808219178082183"/>
    <d v="2015-08-11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1846"/>
    <s v="CC"/>
    <s v="BONILLA        "/>
    <s v="TORRES         "/>
    <s v="MARCO TULIO                             "/>
    <n v="20240429"/>
    <n v="28752639"/>
    <s v="CC"/>
    <s v="TORRES         "/>
    <s v="DE BONILLA     "/>
    <s v="OLGA MARIELA                            "/>
    <s v="MARCOBONILLA2502@GMAIL.COM                                  "/>
    <s v="CR 4 BIS ESTE 46 A 32 SUR BL 25 EN 3 APT          "/>
    <n v="3123253892"/>
    <s v="BOGOTA D.C.    "/>
    <s v="BOGOTA         "/>
    <n v="23"/>
    <s v="PA"/>
    <n v="659318"/>
    <n v="659318"/>
    <n v="19381113"/>
    <n v="86.4"/>
    <s v="Mayor o igual a 60años"/>
    <n v="85.575342465753423"/>
    <d v="1938-11-1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61846"/>
    <s v="CC"/>
    <s v="BONILLA        "/>
    <s v="TORRES         "/>
    <s v="MARCO TULIO                             "/>
    <n v="20240429"/>
    <n v="80361846"/>
    <s v="CC"/>
    <s v="BONILLA        "/>
    <s v="TORRES         "/>
    <s v="MARCO TULIO                             "/>
    <s v="MARCOBONILLA2502@GMAIL.COM                                  "/>
    <s v="CR 4 BIS ESTE 46 A 32 SUR BL 25 EN 3 APT          "/>
    <n v="3123253892"/>
    <s v="BOGOTA D.C.    "/>
    <s v="BOGOTA         "/>
    <n v="23"/>
    <s v="TR"/>
    <n v="365318"/>
    <n v="365318"/>
    <n v="19641210"/>
    <n v="60.30684931506849"/>
    <s v="Menor o igual a 59 años"/>
    <n v="59.482191780821921"/>
    <d v="1964-12-1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80099"/>
    <s v="CC"/>
    <s v="HERNANDEZ      "/>
    <s v="CORREA         "/>
    <s v="FRANCISCO ANTONIO                       "/>
    <n v="20240429"/>
    <n v="80380099"/>
    <s v="CC"/>
    <s v="HERNANDEZ      "/>
    <s v="CORREA         "/>
    <s v="FRANCISCO ANTONIO                       "/>
    <s v="pacho-hernandez@hotmail.com                                 "/>
    <s v="CALLE 4 6 20                                      "/>
    <n v="3142838347"/>
    <s v="GUAVATA        "/>
    <s v="SANTANDER      "/>
    <n v="23"/>
    <s v="TR"/>
    <n v="659318"/>
    <n v="659318"/>
    <n v="19630126"/>
    <n v="62.180821917808217"/>
    <s v="Mayor o igual a 60años"/>
    <n v="61.356164383561641"/>
    <d v="1963-01-26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380099"/>
    <s v="CC"/>
    <s v="HERNANDEZ      "/>
    <s v="CORREA         "/>
    <s v="FRANCISCO ANTONIO                       "/>
    <n v="20240429"/>
    <n v="52634300"/>
    <s v="CC"/>
    <s v="QUIROGA        "/>
    <s v="PALOMINO       "/>
    <s v="NIDIA                                   "/>
    <s v="pacho-hernandez@hotmail.com                                 "/>
    <s v="CALLE 4 6 20                                      "/>
    <n v="3142838347"/>
    <s v="GUAVATA        "/>
    <s v="SANTANDER      "/>
    <n v="23"/>
    <s v="CY"/>
    <n v="365318"/>
    <n v="365318"/>
    <n v="19701112"/>
    <n v="54.38082191780822"/>
    <s v="Menor o igual a 59 años"/>
    <n v="53.556164383561644"/>
    <d v="1970-11-12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419034"/>
    <s v="CC"/>
    <s v="HERNANDEZ      "/>
    <s v="MENDOZA        "/>
    <s v="HECTOR OSWALDO                          "/>
    <n v="20240429"/>
    <n v="80419034"/>
    <s v="CC"/>
    <s v="HERNANDEZ      "/>
    <s v="MENDOZA        "/>
    <s v="HECTOR OSWALDO                          "/>
    <s v="OHERNANDEZ6@GMAIL.COM                                       "/>
    <s v="CL 17 6 64                                        "/>
    <n v="3108038549"/>
    <s v="BOGOTA D.C.    "/>
    <s v="BOGOTA         "/>
    <n v="23"/>
    <s v="TR"/>
    <n v="365318"/>
    <n v="365318"/>
    <n v="19681214"/>
    <n v="56.293150684931504"/>
    <s v="Menor o igual a 59 años"/>
    <n v="55.468493150684928"/>
    <d v="1968-12-14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419034"/>
    <s v="CC"/>
    <s v="HERNANDEZ      "/>
    <s v="MENDOZA        "/>
    <s v="HECTOR OSWALDO                          "/>
    <n v="20240429"/>
    <n v="52316227"/>
    <s v="CC"/>
    <s v="SANCHEZ        "/>
    <s v="PINZON         "/>
    <s v="NATALIA YADIRA                          "/>
    <s v="OHERNANDEZ6@GMAIL.COM                                       "/>
    <s v="CL 17 6 64                                        "/>
    <n v="3108038549"/>
    <s v="BOGOTA D.C.    "/>
    <s v="BOGOTA         "/>
    <n v="23"/>
    <s v="CY"/>
    <n v="365318"/>
    <n v="365318"/>
    <n v="19760603"/>
    <n v="48.819178082191783"/>
    <s v="Menor o igual a 59 años"/>
    <n v="47.994520547945207"/>
    <d v="1976-06-0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419034"/>
    <s v="CC"/>
    <s v="HERNANDEZ      "/>
    <s v="MENDOZA        "/>
    <s v="HECTOR OSWALDO                          "/>
    <n v="20240429"/>
    <n v="1010962681"/>
    <s v="TI"/>
    <s v="HERNANDEZ      "/>
    <s v="SANCHEZ        "/>
    <s v="PAULA VALENTINA                         "/>
    <s v="OHERNANDEZ6@GMAIL.COM                                       "/>
    <s v="CL 17 6 64                                        "/>
    <n v="3108038549"/>
    <s v="BOGOTA D.C.    "/>
    <s v="BOGOTA         "/>
    <n v="23"/>
    <s v="HI"/>
    <n v="365318"/>
    <n v="365318"/>
    <n v="20060726"/>
    <n v="18.654794520547945"/>
    <s v="Menor o igual a 59 años"/>
    <n v="17.830136986301369"/>
    <d v="2006-07-2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0419034"/>
    <s v="CC"/>
    <s v="HERNANDEZ      "/>
    <s v="MENDOZA        "/>
    <s v="HECTOR OSWALDO                          "/>
    <n v="20240429"/>
    <n v="1027283089"/>
    <s v="TI"/>
    <s v="HERNANDEZ      "/>
    <s v="VASQUEZ        "/>
    <s v="LUNA SAMANTHA                           "/>
    <s v="OHERNANDEZ6@GMAIL.COM                                       "/>
    <s v="CL 17 6 64                                        "/>
    <n v="3108038549"/>
    <s v="BOGOTA D.C.    "/>
    <s v="BOGOTA         "/>
    <n v="23"/>
    <s v="HI"/>
    <n v="365318"/>
    <n v="365318"/>
    <n v="20071029"/>
    <n v="17.394520547945206"/>
    <s v="Menor o igual a 59 años"/>
    <n v="16.56986301369863"/>
    <d v="2007-10-29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3028433"/>
    <s v="CC"/>
    <s v="CALDERON       "/>
    <s v="RAMOS          "/>
    <s v="OTONIEL                                 "/>
    <n v="20240429"/>
    <n v="26570550"/>
    <s v="CC"/>
    <s v="RAMOS          "/>
    <s v="PERDOMO        "/>
    <s v="MARIA IMELDA                            "/>
    <s v="ocalderonramos@hotmail.coM                                  "/>
    <s v="SE REQUIERE ACTUALIZAR DIRECCION                  "/>
    <n v="3187343346"/>
    <s v="PITALITO       "/>
    <s v="HUILA          "/>
    <n v="23"/>
    <s v="OT"/>
    <n v="659318"/>
    <n v="659318"/>
    <n v="19421026"/>
    <n v="82.446575342465749"/>
    <s v="Mayor o igual a 60años"/>
    <n v="81.62191780821918"/>
    <d v="1942-10-2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3028433"/>
    <s v="CC"/>
    <s v="CALDERON       "/>
    <s v="RAMOS          "/>
    <s v="OTONIEL                                 "/>
    <n v="20240429"/>
    <n v="83028433"/>
    <s v="CC"/>
    <s v="CALDERON       "/>
    <s v="RAMOS          "/>
    <s v="OTONIEL                                 "/>
    <s v="ocalderonramos@hotmail.coM                                  "/>
    <s v="SE REQUIERE ACTUALIZAR DIRECCION                  "/>
    <n v="3187343346"/>
    <s v="PITALITO       "/>
    <s v="HUILA          "/>
    <n v="23"/>
    <s v="TR"/>
    <n v="365318"/>
    <n v="365318"/>
    <n v="19670220"/>
    <n v="58.109589041095887"/>
    <s v="Menor o igual a 59 años"/>
    <n v="57.284931506849318"/>
    <d v="1967-02-20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3028433"/>
    <s v="CC"/>
    <s v="CALDERON       "/>
    <s v="RAMOS          "/>
    <s v="OTONIEL                                 "/>
    <n v="20240429"/>
    <n v="36288616"/>
    <s v="CC"/>
    <s v="BERMEO         "/>
    <s v="ROJAS          "/>
    <s v="ELSA MARGOT                             "/>
    <s v="ocalderonramos@hotmail.coM                                  "/>
    <s v="SE REQUIERE ACTUALIZAR DIRECCION                  "/>
    <n v="3187343346"/>
    <s v="PITALITO       "/>
    <s v="HUILA          "/>
    <n v="23"/>
    <s v="CY"/>
    <n v="365318"/>
    <n v="365318"/>
    <n v="19790629"/>
    <n v="45.747945205479454"/>
    <s v="Menor o igual a 59 años"/>
    <n v="44.923287671232877"/>
    <d v="1979-06-29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3028433"/>
    <s v="CC"/>
    <s v="CALDERON       "/>
    <s v="RAMOS          "/>
    <s v="OTONIEL                                 "/>
    <n v="20240429"/>
    <n v="1000378849"/>
    <s v="CC"/>
    <s v="CALDERON       "/>
    <s v="BERMEO         "/>
    <s v="JUAN DIEGO                              "/>
    <s v="ocalderonramos@hotmail.coM                                  "/>
    <s v="SE REQUIERE ACTUALIZAR DIRECCION                  "/>
    <n v="3187343346"/>
    <s v="PITALITO       "/>
    <s v="HUILA          "/>
    <n v="23"/>
    <s v="HI"/>
    <n v="365318"/>
    <n v="365318"/>
    <n v="20020916"/>
    <n v="22.515068493150686"/>
    <s v="Menor o igual a 59 años"/>
    <n v="21.69041095890411"/>
    <d v="2002-09-16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3028433"/>
    <s v="CC"/>
    <s v="CALDERON       "/>
    <s v="RAMOS          "/>
    <s v="OTONIEL                                 "/>
    <n v="20240429"/>
    <n v="1016951675"/>
    <s v="TI"/>
    <s v="CALDERON       "/>
    <s v="BERMEO         "/>
    <s v="SANTIAGO                                "/>
    <s v="ocalderonramos@hotmail.coM                                  "/>
    <s v="SE REQUIERE ACTUALIZAR DIRECCION                  "/>
    <n v="3187343346"/>
    <s v="PITALITO       "/>
    <s v="HUILA          "/>
    <n v="23"/>
    <s v="HI"/>
    <n v="365318"/>
    <n v="365318"/>
    <n v="20070630"/>
    <n v="17.726027397260275"/>
    <s v="Menor o igual a 59 años"/>
    <n v="16.901369863013699"/>
    <d v="2007-06-30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8139220"/>
    <s v="CC"/>
    <s v="BECERRA        "/>
    <s v="VARGAS         "/>
    <s v="SAUL                                    "/>
    <n v="20240429"/>
    <n v="1127359783"/>
    <s v="CC"/>
    <s v="RAMIREZ        "/>
    <s v="CORREA         "/>
    <s v="JOHANA CRISTINA                         "/>
    <s v="SAULBECERRA2@HOTMAIL.COM                                    "/>
    <s v="CL 69 A 3 B 25                                    "/>
    <n v="3219117921"/>
    <s v="IBAGUE         "/>
    <s v="TOLIMA         "/>
    <n v="23"/>
    <s v="CY"/>
    <n v="365318"/>
    <n v="365318"/>
    <n v="19831113"/>
    <n v="41.369863013698627"/>
    <s v="Menor o igual a 59 años"/>
    <n v="40.545205479452058"/>
    <d v="1983-11-13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8139220"/>
    <s v="CC"/>
    <s v="BECERRA        "/>
    <s v="VARGAS         "/>
    <s v="SAUL                                    "/>
    <n v="20240429"/>
    <n v="1023953958"/>
    <s v="CC"/>
    <s v="BECERRA        "/>
    <s v="RINCON         "/>
    <s v="WALTER FARLEY                           "/>
    <s v="SAULBECERRA2@HOTMAIL.COM                                    "/>
    <s v="CL 69 A 3 B 25                                    "/>
    <n v="3219117921"/>
    <s v="IBAGUE         "/>
    <s v="TOLIMA         "/>
    <n v="23"/>
    <s v="HI"/>
    <n v="365318"/>
    <n v="365318"/>
    <n v="19960902"/>
    <n v="28.556164383561644"/>
    <s v="Menor o igual a 59 años"/>
    <n v="27.731506849315068"/>
    <d v="1996-09-02T00:00:00"/>
    <d v="2024-05-20T00:00:00"/>
    <s v="ACTIVO"/>
    <s v="CAJA DE COMPENSACION FAMILIAR COMPENSAR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5-03-17T00:00:00"/>
    <s v="1301-mayo-2024"/>
    <n v="88139220"/>
    <s v="CC"/>
    <s v="BECERRA        "/>
    <s v="VARGAS         "/>
    <s v="SAUL                                    "/>
    <n v="20240429"/>
    <n v="1232391077"/>
    <s v="CC"/>
    <s v="BECERRA        "/>
    <s v="RAMIREZ        "/>
    <s v="JOHAN STIVENTS                          "/>
    <s v="SAULBECERRA2@HOTMAIL.COM                                    "/>
    <s v="CL 69 A 3 B 25                                    "/>
    <n v="3219117921"/>
    <s v="IBAGUE         "/>
    <s v="TOLIMA         "/>
    <n v="23"/>
    <s v="HI"/>
    <n v="365318"/>
    <n v="365318"/>
    <n v="20050324"/>
    <n v="19.994520547945207"/>
    <s v="Menor o igual a 59 años"/>
    <n v="19.169863013698631"/>
    <d v="2005-03-2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8139220"/>
    <s v="CC"/>
    <s v="BECERRA        "/>
    <s v="VARGAS         "/>
    <s v="SAUL                                    "/>
    <n v="20240429"/>
    <n v="1127357390"/>
    <s v="TI"/>
    <s v="BECERRA        "/>
    <s v="RAMIREZ        "/>
    <s v="LEUMAN ORLANDO                          "/>
    <s v="SAULBECERRA2@HOTMAIL.COM                                    "/>
    <s v="CL 69 A 3 B 25                                    "/>
    <n v="3219117921"/>
    <s v="IBAGUE         "/>
    <s v="TOLIMA         "/>
    <n v="23"/>
    <s v="HI"/>
    <n v="365318"/>
    <n v="365318"/>
    <n v="20071205"/>
    <n v="17.293150684931508"/>
    <s v="Menor o igual a 59 años"/>
    <n v="16.468493150684932"/>
    <d v="2007-12-05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88139220"/>
    <s v="CC"/>
    <s v="BECERRA        "/>
    <s v="VARGAS         "/>
    <s v="SAUL                                    "/>
    <n v="20240429"/>
    <n v="1127348488"/>
    <s v="TI"/>
    <s v="BECERRA        "/>
    <s v="RAMIREZ        "/>
    <s v="ANGELI YERLI                            "/>
    <s v="SAULBECERRA2@HOTMAIL.COM                                    "/>
    <s v="CL 69 A 3 B 25                                    "/>
    <n v="3219117921"/>
    <s v="IBAGUE         "/>
    <s v="TOLIMA         "/>
    <n v="23"/>
    <s v="HI"/>
    <n v="365318"/>
    <n v="365318"/>
    <n v="20100114"/>
    <n v="15.180821917808219"/>
    <s v="Menor o igual a 59 años"/>
    <n v="14.356164383561644"/>
    <d v="2010-01-14T00:00:00"/>
    <d v="2024-05-20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00729808"/>
    <s v="CC"/>
    <s v="JIMENEZ        "/>
    <s v="BERMUDEZ       "/>
    <s v="OSCAR JAVIER                            "/>
    <n v="20240429"/>
    <n v="1000729808"/>
    <s v="CC"/>
    <s v="JIMENEZ        "/>
    <s v="BERMUDEZ       "/>
    <s v="OSCAR JAVIER                            "/>
    <s v="OSCARJIMENEZB1521@GMAIL.COM                                 "/>
    <s v="CR 41 A 32 16 SUR                                 "/>
    <n v="3505994505"/>
    <s v="BOGOTA D.C.    "/>
    <s v="BOGOTA         "/>
    <n v="23"/>
    <s v="TR"/>
    <n v="365318"/>
    <n v="365318"/>
    <n v="20020921"/>
    <n v="22.5013698630137"/>
    <s v="Menor o igual a 59 años"/>
    <n v="21.676712328767124"/>
    <d v="2002-09-21T00:00:00"/>
    <d v="2024-05-20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22325516"/>
    <s v="CC"/>
    <s v="JIMENEZ        "/>
    <s v="VELANDIA       "/>
    <s v="DIEGO ARMANDO                           "/>
    <n v="20240429"/>
    <n v="1022325516"/>
    <s v="CC"/>
    <s v="JIMENEZ        "/>
    <s v="VELANDIA       "/>
    <s v="DIEGO ARMANDO                           "/>
    <s v="DIARJIMENEZ@YAHOO.Es                                        "/>
    <s v="C L 55 77 48                                      "/>
    <n v="3134198971"/>
    <s v="BOGOTA D.C.    "/>
    <s v="BOGOTA         "/>
    <n v="24"/>
    <s v="TR"/>
    <n v="365318"/>
    <n v="365318"/>
    <n v="19860727"/>
    <n v="38.665753424657531"/>
    <s v="Menor o igual a 59 años"/>
    <n v="37.841095890410962"/>
    <s v="27/07/1986"/>
    <d v="2024-05-20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5-03-17T00:00:00"/>
    <s v="1301-mayo-2024"/>
    <n v="1028493958"/>
    <s v="TI"/>
    <s v="JIMENEZ        "/>
    <s v="GUARIN         "/>
    <s v="SARA SOFIA                              "/>
    <n v="20240429"/>
    <n v="1028493958"/>
    <s v="TI"/>
    <s v="JIMENEZ        "/>
    <s v="GUARIN         "/>
    <s v="SARA SOFIA                              "/>
    <s v="PAOLA0219@GMAIL.COM                                         "/>
    <s v="CL 78 64 55                                       "/>
    <n v="3162380269"/>
    <s v="BOGOTA D.C.    "/>
    <s v="BOGOTA         "/>
    <n v="23"/>
    <s v="TR"/>
    <n v="365318"/>
    <n v="365318"/>
    <n v="20100920"/>
    <n v="14.498630136986302"/>
    <s v="Menor o igual a 59 años"/>
    <n v="13.673972602739726"/>
    <d v="2010-09-20T00:00:00"/>
    <d v="2024-05-20T00:00:00"/>
    <s v="ACTIVO"/>
    <s v="CAJA DE COMPENSACION FAMILIAR COMPENSAR"/>
    <s v="CONTRIBUTIVO"/>
    <s v="COTIZANTE"/>
    <m/>
    <s v="CONCILIADO"/>
    <m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5" firstHeaderRow="0" firstDataRow="1" firstDataCol="1"/>
  <pivotFields count="44">
    <pivotField showAll="0"/>
    <pivotField showAll="0"/>
    <pivotField numFmtId="15"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dataField="1" numFmtId="164" showAll="0"/>
    <pivotField numFmtId="164" showAll="0"/>
    <pivotField numFmtId="164" showAll="0"/>
    <pivotField numFmtId="2" showAll="0"/>
    <pivotField showAll="0"/>
    <pivotField numFmtId="2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m="1" x="1"/>
        <item t="default"/>
      </items>
    </pivotField>
    <pivotField showAll="0"/>
    <pivotField showAll="0"/>
    <pivotField showAll="0"/>
    <pivotField showAll="0"/>
  </pivotFields>
  <rowFields count="1">
    <field x="39"/>
  </rowFields>
  <rowItems count="2"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Q" fld="24" subtotal="count" baseField="33" baseItem="2"/>
    <dataField name="Suma de SALDO CUENTA COBRO" fld="24" baseField="0" baseItem="0" numFmtId="44"/>
  </dataFields>
  <formats count="1">
    <format dxfId="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Medium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9"/>
  <sheetViews>
    <sheetView tabSelected="1" zoomScale="80" zoomScaleNormal="80" workbookViewId="0"/>
  </sheetViews>
  <sheetFormatPr baseColWidth="10" defaultRowHeight="12.75" x14ac:dyDescent="0.2"/>
  <cols>
    <col min="1" max="1" width="13" style="5" bestFit="1" customWidth="1"/>
    <col min="2" max="2" width="13.7109375" style="5" bestFit="1" customWidth="1"/>
    <col min="3" max="3" width="18.5703125" style="5" bestFit="1" customWidth="1"/>
    <col min="4" max="4" width="16" style="5" bestFit="1" customWidth="1"/>
    <col min="5" max="5" width="16.5703125" style="5" bestFit="1" customWidth="1"/>
    <col min="6" max="6" width="20.28515625" style="5" bestFit="1" customWidth="1"/>
    <col min="7" max="7" width="18.140625" style="5" bestFit="1" customWidth="1"/>
    <col min="8" max="8" width="22.42578125" style="5" bestFit="1" customWidth="1"/>
    <col min="9" max="9" width="15.85546875" style="5" bestFit="1" customWidth="1"/>
    <col min="10" max="10" width="16.5703125" style="5" bestFit="1" customWidth="1"/>
    <col min="11" max="11" width="33.5703125" style="5" bestFit="1" customWidth="1"/>
    <col min="12" max="12" width="18.7109375" style="5" bestFit="1" customWidth="1"/>
    <col min="13" max="13" width="17.42578125" style="5" bestFit="1" customWidth="1"/>
    <col min="14" max="14" width="21.7109375" style="5" bestFit="1" customWidth="1"/>
    <col min="15" max="16" width="17.140625" style="5" bestFit="1" customWidth="1"/>
    <col min="17" max="17" width="33.5703125" style="5" bestFit="1" customWidth="1"/>
    <col min="18" max="18" width="59.85546875" style="5" bestFit="1" customWidth="1"/>
    <col min="19" max="19" width="50.85546875" style="5" bestFit="1" customWidth="1"/>
    <col min="20" max="20" width="12.28515625" style="5" bestFit="1" customWidth="1"/>
    <col min="21" max="21" width="15.7109375" style="5" bestFit="1" customWidth="1"/>
    <col min="22" max="22" width="18.42578125" style="5" bestFit="1" customWidth="1"/>
    <col min="23" max="23" width="8.5703125" style="5" bestFit="1" customWidth="1"/>
    <col min="24" max="24" width="14.5703125" style="5" bestFit="1" customWidth="1"/>
    <col min="25" max="25" width="22.85546875" style="12" bestFit="1" customWidth="1"/>
    <col min="26" max="26" width="52" style="12" bestFit="1" customWidth="1"/>
    <col min="27" max="27" width="16" style="13" bestFit="1" customWidth="1"/>
    <col min="28" max="28" width="29.85546875" style="5" bestFit="1" customWidth="1"/>
    <col min="29" max="29" width="21.28515625" style="5" bestFit="1" customWidth="1"/>
    <col min="30" max="30" width="16.7109375" style="5" bestFit="1" customWidth="1"/>
    <col min="31" max="31" width="24.140625" style="17" bestFit="1" customWidth="1"/>
    <col min="32" max="32" width="23.85546875" style="5" bestFit="1" customWidth="1"/>
    <col min="33" max="33" width="11.7109375" style="5" bestFit="1" customWidth="1"/>
    <col min="34" max="34" width="91" style="5" bestFit="1" customWidth="1"/>
    <col min="35" max="35" width="13.42578125" style="5" bestFit="1" customWidth="1"/>
    <col min="36" max="36" width="16.5703125" style="5" bestFit="1" customWidth="1"/>
    <col min="37" max="37" width="17.42578125" style="5" bestFit="1" customWidth="1"/>
    <col min="38" max="38" width="10.28515625" style="5" bestFit="1" customWidth="1"/>
    <col min="39" max="39" width="27.28515625" style="5" bestFit="1" customWidth="1"/>
    <col min="40" max="40" width="27.7109375" style="5" bestFit="1" customWidth="1"/>
    <col min="41" max="41" width="24.5703125" style="5" bestFit="1" customWidth="1"/>
    <col min="42" max="42" width="33.42578125" style="5" bestFit="1" customWidth="1"/>
    <col min="43" max="43" width="10.7109375" style="4" bestFit="1" customWidth="1"/>
    <col min="44" max="44" width="13.42578125" style="5" bestFit="1" customWidth="1"/>
    <col min="45" max="16384" width="11.42578125" style="5"/>
  </cols>
  <sheetData>
    <row r="1" spans="1:45" ht="15" x14ac:dyDescent="0.25">
      <c r="A1" s="1" t="s">
        <v>1063</v>
      </c>
      <c r="B1" s="1" t="s">
        <v>601</v>
      </c>
      <c r="C1" s="2" t="s">
        <v>602</v>
      </c>
      <c r="D1" s="2" t="s">
        <v>603</v>
      </c>
      <c r="E1" s="2" t="s">
        <v>604</v>
      </c>
      <c r="F1" s="1" t="s">
        <v>605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6" t="s">
        <v>7</v>
      </c>
      <c r="O1" s="6" t="s">
        <v>8</v>
      </c>
      <c r="P1" s="6" t="s">
        <v>9</v>
      </c>
      <c r="Q1" s="6" t="s">
        <v>10</v>
      </c>
      <c r="R1" s="6" t="s">
        <v>834</v>
      </c>
      <c r="S1" s="6" t="s">
        <v>652</v>
      </c>
      <c r="T1" s="6" t="s">
        <v>653</v>
      </c>
      <c r="U1" s="6" t="s">
        <v>654</v>
      </c>
      <c r="V1" s="6" t="s">
        <v>655</v>
      </c>
      <c r="W1" s="6" t="s">
        <v>11</v>
      </c>
      <c r="X1" s="6" t="s">
        <v>12</v>
      </c>
      <c r="Y1" s="6" t="s">
        <v>13</v>
      </c>
      <c r="Z1" s="7" t="s">
        <v>607</v>
      </c>
      <c r="AA1" s="6" t="s">
        <v>14</v>
      </c>
      <c r="AB1" s="1" t="s">
        <v>608</v>
      </c>
      <c r="AC1" s="1" t="s">
        <v>609</v>
      </c>
      <c r="AD1" s="1" t="s">
        <v>610</v>
      </c>
      <c r="AE1" s="18" t="s">
        <v>611</v>
      </c>
      <c r="AF1" s="9" t="s">
        <v>612</v>
      </c>
      <c r="AG1" s="8" t="s">
        <v>613</v>
      </c>
      <c r="AH1" s="8" t="s">
        <v>614</v>
      </c>
      <c r="AI1" s="8" t="s">
        <v>615</v>
      </c>
      <c r="AJ1" s="8" t="s">
        <v>616</v>
      </c>
      <c r="AK1" s="6" t="s">
        <v>6</v>
      </c>
      <c r="AL1" s="1" t="s">
        <v>617</v>
      </c>
      <c r="AM1" s="1" t="s">
        <v>618</v>
      </c>
      <c r="AN1" s="1" t="s">
        <v>619</v>
      </c>
      <c r="AO1" s="10" t="s">
        <v>620</v>
      </c>
      <c r="AP1" s="10" t="s">
        <v>621</v>
      </c>
      <c r="AQ1" s="10" t="s">
        <v>622</v>
      </c>
      <c r="AR1" s="10" t="s">
        <v>623</v>
      </c>
      <c r="AS1"/>
    </row>
    <row r="2" spans="1:45" ht="15" x14ac:dyDescent="0.25">
      <c r="A2" s="3">
        <v>1301</v>
      </c>
      <c r="B2" s="3" t="s">
        <v>606</v>
      </c>
      <c r="C2" s="4">
        <v>45430</v>
      </c>
      <c r="D2" s="4">
        <v>45733</v>
      </c>
      <c r="E2" s="4">
        <v>45733</v>
      </c>
      <c r="F2" s="3" t="s">
        <v>1070</v>
      </c>
      <c r="G2">
        <v>17485</v>
      </c>
      <c r="H2" t="s">
        <v>808</v>
      </c>
      <c r="I2" t="s">
        <v>15</v>
      </c>
      <c r="J2" t="s">
        <v>16</v>
      </c>
      <c r="K2" t="s">
        <v>17</v>
      </c>
      <c r="L2">
        <v>20240429</v>
      </c>
      <c r="M2">
        <v>20113609</v>
      </c>
      <c r="N2" t="s">
        <v>808</v>
      </c>
      <c r="O2" t="s">
        <v>16</v>
      </c>
      <c r="P2" t="s">
        <v>18</v>
      </c>
      <c r="Q2" t="s">
        <v>19</v>
      </c>
      <c r="R2" t="s">
        <v>835</v>
      </c>
      <c r="S2" t="s">
        <v>656</v>
      </c>
      <c r="T2">
        <v>3177795831</v>
      </c>
      <c r="U2" t="s">
        <v>657</v>
      </c>
      <c r="V2" t="s">
        <v>658</v>
      </c>
      <c r="W2">
        <v>23</v>
      </c>
      <c r="X2" t="s">
        <v>20</v>
      </c>
      <c r="Y2" s="12">
        <v>659318</v>
      </c>
      <c r="Z2" s="12">
        <v>659318</v>
      </c>
      <c r="AA2">
        <v>19371123</v>
      </c>
      <c r="AB2" s="11">
        <f t="shared" ref="AB2:AB65" si="0">(E2-AE2)/365</f>
        <v>87.372602739726034</v>
      </c>
      <c r="AC2" s="11" t="s">
        <v>624</v>
      </c>
      <c r="AD2" s="11">
        <f t="shared" ref="AD2:AD65" si="1">(AF2-AE2)/365</f>
        <v>86.547945205479451</v>
      </c>
      <c r="AE2" s="20">
        <v>13842</v>
      </c>
      <c r="AF2" s="21">
        <v>45432</v>
      </c>
      <c r="AG2" s="20" t="s">
        <v>1066</v>
      </c>
      <c r="AH2" s="21" t="s">
        <v>1064</v>
      </c>
      <c r="AI2" s="21" t="s">
        <v>1065</v>
      </c>
      <c r="AJ2" s="20" t="s">
        <v>1067</v>
      </c>
      <c r="AK2" s="19"/>
      <c r="AL2" s="19" t="s">
        <v>1041</v>
      </c>
      <c r="AM2" s="19"/>
      <c r="AN2" s="19" t="s">
        <v>1041</v>
      </c>
      <c r="AS2"/>
    </row>
    <row r="3" spans="1:45" ht="15" x14ac:dyDescent="0.25">
      <c r="A3" s="3">
        <v>1301</v>
      </c>
      <c r="B3" s="3" t="s">
        <v>606</v>
      </c>
      <c r="C3" s="4">
        <v>45430</v>
      </c>
      <c r="D3" s="4">
        <v>45733</v>
      </c>
      <c r="E3" s="4">
        <v>45733</v>
      </c>
      <c r="F3" s="3" t="s">
        <v>1070</v>
      </c>
      <c r="G3">
        <v>163216</v>
      </c>
      <c r="H3" t="s">
        <v>808</v>
      </c>
      <c r="I3" t="s">
        <v>21</v>
      </c>
      <c r="J3" t="s">
        <v>22</v>
      </c>
      <c r="K3" t="s">
        <v>23</v>
      </c>
      <c r="L3">
        <v>20240429</v>
      </c>
      <c r="M3">
        <v>51652543</v>
      </c>
      <c r="N3" t="s">
        <v>808</v>
      </c>
      <c r="O3" t="s">
        <v>24</v>
      </c>
      <c r="P3" t="s">
        <v>25</v>
      </c>
      <c r="Q3" t="s">
        <v>26</v>
      </c>
      <c r="R3" t="s">
        <v>836</v>
      </c>
      <c r="S3" t="s">
        <v>659</v>
      </c>
      <c r="T3">
        <v>3148430011</v>
      </c>
      <c r="U3" t="s">
        <v>657</v>
      </c>
      <c r="V3" t="s">
        <v>658</v>
      </c>
      <c r="W3">
        <v>23</v>
      </c>
      <c r="X3" t="s">
        <v>20</v>
      </c>
      <c r="Y3" s="12">
        <v>659318</v>
      </c>
      <c r="Z3" s="12">
        <v>659318</v>
      </c>
      <c r="AA3">
        <v>19590109</v>
      </c>
      <c r="AB3" s="11">
        <f t="shared" si="0"/>
        <v>66.230136986301375</v>
      </c>
      <c r="AC3" s="11" t="s">
        <v>624</v>
      </c>
      <c r="AD3" s="11">
        <f t="shared" si="1"/>
        <v>65.405479452054792</v>
      </c>
      <c r="AE3" s="20">
        <v>21559</v>
      </c>
      <c r="AF3" s="21">
        <v>45432</v>
      </c>
      <c r="AG3" s="20" t="s">
        <v>1066</v>
      </c>
      <c r="AH3" s="21" t="s">
        <v>1064</v>
      </c>
      <c r="AI3" s="21" t="s">
        <v>1065</v>
      </c>
      <c r="AJ3" s="20" t="s">
        <v>1067</v>
      </c>
      <c r="AK3" s="19"/>
      <c r="AL3" s="19" t="s">
        <v>1041</v>
      </c>
      <c r="AM3" s="19"/>
      <c r="AN3" s="19" t="s">
        <v>1041</v>
      </c>
      <c r="AS3"/>
    </row>
    <row r="4" spans="1:45" ht="15" x14ac:dyDescent="0.25">
      <c r="A4" s="3">
        <v>1301</v>
      </c>
      <c r="B4" s="3" t="s">
        <v>606</v>
      </c>
      <c r="C4" s="4">
        <v>45430</v>
      </c>
      <c r="D4" s="4">
        <v>45733</v>
      </c>
      <c r="E4" s="4">
        <v>45733</v>
      </c>
      <c r="F4" s="3" t="s">
        <v>1070</v>
      </c>
      <c r="G4">
        <v>332601</v>
      </c>
      <c r="H4" t="s">
        <v>808</v>
      </c>
      <c r="I4" t="s">
        <v>27</v>
      </c>
      <c r="J4" t="s">
        <v>28</v>
      </c>
      <c r="K4" t="s">
        <v>29</v>
      </c>
      <c r="L4">
        <v>20240429</v>
      </c>
      <c r="M4">
        <v>332601</v>
      </c>
      <c r="N4" t="s">
        <v>808</v>
      </c>
      <c r="O4" t="s">
        <v>27</v>
      </c>
      <c r="P4" t="s">
        <v>28</v>
      </c>
      <c r="Q4" t="s">
        <v>29</v>
      </c>
      <c r="R4" t="s">
        <v>837</v>
      </c>
      <c r="S4" t="s">
        <v>660</v>
      </c>
      <c r="T4">
        <v>3204417661</v>
      </c>
      <c r="U4" t="s">
        <v>657</v>
      </c>
      <c r="V4" t="s">
        <v>658</v>
      </c>
      <c r="W4">
        <v>23</v>
      </c>
      <c r="X4" t="s">
        <v>30</v>
      </c>
      <c r="Y4" s="12">
        <v>659318</v>
      </c>
      <c r="Z4" s="12">
        <v>659318</v>
      </c>
      <c r="AA4">
        <v>19480301</v>
      </c>
      <c r="AB4" s="11">
        <f t="shared" si="0"/>
        <v>77.095890410958901</v>
      </c>
      <c r="AC4" s="11" t="s">
        <v>624</v>
      </c>
      <c r="AD4" s="11">
        <f t="shared" si="1"/>
        <v>76.271232876712332</v>
      </c>
      <c r="AE4" s="20">
        <v>17593</v>
      </c>
      <c r="AF4" s="21">
        <v>45432</v>
      </c>
      <c r="AG4" s="20" t="s">
        <v>1066</v>
      </c>
      <c r="AH4" s="21" t="s">
        <v>1064</v>
      </c>
      <c r="AI4" s="21" t="s">
        <v>1065</v>
      </c>
      <c r="AJ4" s="20" t="s">
        <v>1067</v>
      </c>
      <c r="AK4" s="19"/>
      <c r="AL4" s="19" t="s">
        <v>1041</v>
      </c>
      <c r="AM4" s="19"/>
      <c r="AN4" s="19" t="s">
        <v>1041</v>
      </c>
      <c r="AS4"/>
    </row>
    <row r="5" spans="1:45" ht="15" x14ac:dyDescent="0.25">
      <c r="A5" s="3">
        <v>1301</v>
      </c>
      <c r="B5" s="3" t="s">
        <v>606</v>
      </c>
      <c r="C5" s="4">
        <v>45430</v>
      </c>
      <c r="D5" s="4">
        <v>45733</v>
      </c>
      <c r="E5" s="4">
        <v>45733</v>
      </c>
      <c r="F5" s="3" t="s">
        <v>1070</v>
      </c>
      <c r="G5">
        <v>332601</v>
      </c>
      <c r="H5" t="s">
        <v>808</v>
      </c>
      <c r="I5" t="s">
        <v>27</v>
      </c>
      <c r="J5" t="s">
        <v>28</v>
      </c>
      <c r="K5" t="s">
        <v>29</v>
      </c>
      <c r="L5">
        <v>20240429</v>
      </c>
      <c r="M5">
        <v>51660233</v>
      </c>
      <c r="N5" t="s">
        <v>808</v>
      </c>
      <c r="O5" t="s">
        <v>31</v>
      </c>
      <c r="P5" t="s">
        <v>27</v>
      </c>
      <c r="Q5" t="s">
        <v>32</v>
      </c>
      <c r="R5" t="s">
        <v>837</v>
      </c>
      <c r="S5" t="s">
        <v>660</v>
      </c>
      <c r="T5">
        <v>3204417661</v>
      </c>
      <c r="U5" t="s">
        <v>657</v>
      </c>
      <c r="V5" t="s">
        <v>658</v>
      </c>
      <c r="W5">
        <v>23</v>
      </c>
      <c r="X5" t="s">
        <v>20</v>
      </c>
      <c r="Y5" s="12">
        <v>659318</v>
      </c>
      <c r="Z5" s="12">
        <v>659318</v>
      </c>
      <c r="AA5">
        <v>19621015</v>
      </c>
      <c r="AB5" s="11">
        <f t="shared" si="0"/>
        <v>62.463013698630135</v>
      </c>
      <c r="AC5" s="11" t="s">
        <v>624</v>
      </c>
      <c r="AD5" s="11">
        <f t="shared" si="1"/>
        <v>61.638356164383559</v>
      </c>
      <c r="AE5" s="20">
        <v>22934</v>
      </c>
      <c r="AF5" s="21">
        <v>45432</v>
      </c>
      <c r="AG5" s="20" t="s">
        <v>1066</v>
      </c>
      <c r="AH5" s="21" t="s">
        <v>1064</v>
      </c>
      <c r="AI5" s="21" t="s">
        <v>1065</v>
      </c>
      <c r="AJ5" s="20" t="s">
        <v>1068</v>
      </c>
      <c r="AK5" s="19"/>
      <c r="AL5" s="19" t="s">
        <v>1041</v>
      </c>
      <c r="AM5" s="19"/>
      <c r="AN5" s="19" t="s">
        <v>1041</v>
      </c>
      <c r="AS5"/>
    </row>
    <row r="6" spans="1:45" ht="15" x14ac:dyDescent="0.25">
      <c r="A6" s="3">
        <v>1301</v>
      </c>
      <c r="B6" s="3" t="s">
        <v>606</v>
      </c>
      <c r="C6" s="4">
        <v>45430</v>
      </c>
      <c r="D6" s="4">
        <v>45733</v>
      </c>
      <c r="E6" s="4">
        <v>45733</v>
      </c>
      <c r="F6" s="3" t="s">
        <v>1070</v>
      </c>
      <c r="G6">
        <v>433378</v>
      </c>
      <c r="H6" t="s">
        <v>808</v>
      </c>
      <c r="I6" t="s">
        <v>33</v>
      </c>
      <c r="J6" t="s">
        <v>34</v>
      </c>
      <c r="K6" t="s">
        <v>35</v>
      </c>
      <c r="L6">
        <v>20240429</v>
      </c>
      <c r="M6">
        <v>433378</v>
      </c>
      <c r="N6" t="s">
        <v>808</v>
      </c>
      <c r="O6" t="s">
        <v>33</v>
      </c>
      <c r="P6" t="s">
        <v>34</v>
      </c>
      <c r="Q6" t="s">
        <v>35</v>
      </c>
      <c r="R6" t="s">
        <v>838</v>
      </c>
      <c r="S6" t="s">
        <v>661</v>
      </c>
      <c r="T6">
        <v>3106973213</v>
      </c>
      <c r="U6" t="s">
        <v>662</v>
      </c>
      <c r="V6" t="s">
        <v>663</v>
      </c>
      <c r="W6">
        <v>23</v>
      </c>
      <c r="X6" t="s">
        <v>30</v>
      </c>
      <c r="Y6" s="12">
        <v>659318</v>
      </c>
      <c r="Z6" s="12">
        <v>659318</v>
      </c>
      <c r="AA6">
        <v>19361018</v>
      </c>
      <c r="AB6" s="11">
        <f t="shared" si="0"/>
        <v>88.471232876712335</v>
      </c>
      <c r="AC6" s="11" t="s">
        <v>624</v>
      </c>
      <c r="AD6" s="11">
        <f t="shared" si="1"/>
        <v>87.646575342465752</v>
      </c>
      <c r="AE6" s="20">
        <v>13441</v>
      </c>
      <c r="AF6" s="21">
        <v>45432</v>
      </c>
      <c r="AG6" s="20" t="s">
        <v>1066</v>
      </c>
      <c r="AH6" s="21" t="s">
        <v>1064</v>
      </c>
      <c r="AI6" s="21" t="s">
        <v>1065</v>
      </c>
      <c r="AJ6" s="20" t="s">
        <v>1067</v>
      </c>
      <c r="AK6" s="19"/>
      <c r="AL6" s="19" t="s">
        <v>1041</v>
      </c>
      <c r="AM6" s="19"/>
      <c r="AN6" s="19" t="s">
        <v>1041</v>
      </c>
      <c r="AS6"/>
    </row>
    <row r="7" spans="1:45" ht="15" x14ac:dyDescent="0.25">
      <c r="A7" s="3">
        <v>1301</v>
      </c>
      <c r="B7" s="3" t="s">
        <v>606</v>
      </c>
      <c r="C7" s="4">
        <v>45430</v>
      </c>
      <c r="D7" s="4">
        <v>45733</v>
      </c>
      <c r="E7" s="4">
        <v>45733</v>
      </c>
      <c r="F7" s="3" t="s">
        <v>1070</v>
      </c>
      <c r="G7" s="5">
        <v>1291401</v>
      </c>
      <c r="H7" s="5" t="s">
        <v>808</v>
      </c>
      <c r="I7" s="5" t="s">
        <v>36</v>
      </c>
      <c r="J7" s="5" t="s">
        <v>25</v>
      </c>
      <c r="K7" s="5" t="s">
        <v>37</v>
      </c>
      <c r="L7" s="5">
        <v>20240429</v>
      </c>
      <c r="M7" s="5">
        <v>1291401</v>
      </c>
      <c r="N7" s="5" t="s">
        <v>808</v>
      </c>
      <c r="O7" s="5" t="s">
        <v>36</v>
      </c>
      <c r="P7" s="5" t="s">
        <v>25</v>
      </c>
      <c r="Q7" s="5" t="s">
        <v>37</v>
      </c>
      <c r="R7" s="5" t="s">
        <v>839</v>
      </c>
      <c r="S7" s="5" t="s">
        <v>974</v>
      </c>
      <c r="T7" s="5">
        <v>3176792703</v>
      </c>
      <c r="U7" s="5" t="s">
        <v>975</v>
      </c>
      <c r="V7" s="5" t="s">
        <v>684</v>
      </c>
      <c r="W7">
        <v>24</v>
      </c>
      <c r="X7" t="s">
        <v>30</v>
      </c>
      <c r="Y7" s="12">
        <v>659318</v>
      </c>
      <c r="Z7" s="12">
        <v>659318</v>
      </c>
      <c r="AA7">
        <v>19371019</v>
      </c>
      <c r="AB7" s="11">
        <f t="shared" si="0"/>
        <v>87.468493150684935</v>
      </c>
      <c r="AC7" s="11" t="s">
        <v>624</v>
      </c>
      <c r="AD7" s="11">
        <f t="shared" si="1"/>
        <v>86.643835616438352</v>
      </c>
      <c r="AE7" s="20" t="s">
        <v>1071</v>
      </c>
      <c r="AF7" s="21">
        <v>45432</v>
      </c>
      <c r="AG7" s="20" t="s">
        <v>1066</v>
      </c>
      <c r="AH7" s="23" t="s">
        <v>1072</v>
      </c>
      <c r="AI7" s="23" t="s">
        <v>1065</v>
      </c>
      <c r="AJ7" s="20" t="s">
        <v>1067</v>
      </c>
      <c r="AL7" s="19" t="s">
        <v>1041</v>
      </c>
      <c r="AM7" s="19"/>
      <c r="AN7" s="19" t="s">
        <v>1041</v>
      </c>
      <c r="AS7"/>
    </row>
    <row r="8" spans="1:45" ht="15" x14ac:dyDescent="0.25">
      <c r="A8" s="3">
        <v>1301</v>
      </c>
      <c r="B8" s="3" t="s">
        <v>606</v>
      </c>
      <c r="C8" s="4">
        <v>45430</v>
      </c>
      <c r="D8" s="4">
        <v>45733</v>
      </c>
      <c r="E8" s="4">
        <v>45733</v>
      </c>
      <c r="F8" s="3" t="s">
        <v>1070</v>
      </c>
      <c r="G8" s="5">
        <v>1291401</v>
      </c>
      <c r="H8" s="5" t="s">
        <v>808</v>
      </c>
      <c r="I8" s="5" t="s">
        <v>36</v>
      </c>
      <c r="J8" s="5" t="s">
        <v>25</v>
      </c>
      <c r="K8" s="5" t="s">
        <v>37</v>
      </c>
      <c r="L8" s="5">
        <v>20240429</v>
      </c>
      <c r="M8" s="5">
        <v>29312282</v>
      </c>
      <c r="N8" s="5" t="s">
        <v>808</v>
      </c>
      <c r="O8" s="5" t="s">
        <v>38</v>
      </c>
      <c r="P8" s="5" t="s">
        <v>39</v>
      </c>
      <c r="Q8" s="5" t="s">
        <v>488</v>
      </c>
      <c r="R8" s="5" t="s">
        <v>839</v>
      </c>
      <c r="S8" s="5" t="s">
        <v>974</v>
      </c>
      <c r="T8" s="5">
        <v>3176792703</v>
      </c>
      <c r="U8" s="5" t="s">
        <v>975</v>
      </c>
      <c r="V8" s="5" t="s">
        <v>684</v>
      </c>
      <c r="W8">
        <v>24</v>
      </c>
      <c r="X8" t="s">
        <v>20</v>
      </c>
      <c r="Y8" s="12">
        <v>659318</v>
      </c>
      <c r="Z8" s="12">
        <v>659318</v>
      </c>
      <c r="AA8">
        <v>19360816</v>
      </c>
      <c r="AB8" s="11">
        <f t="shared" si="0"/>
        <v>88.643835616438352</v>
      </c>
      <c r="AC8" s="11" t="s">
        <v>624</v>
      </c>
      <c r="AD8" s="11">
        <f t="shared" si="1"/>
        <v>87.819178082191783</v>
      </c>
      <c r="AE8" s="20" t="s">
        <v>1073</v>
      </c>
      <c r="AF8" s="21">
        <v>45432</v>
      </c>
      <c r="AG8" s="20" t="s">
        <v>1066</v>
      </c>
      <c r="AH8" s="23" t="s">
        <v>1072</v>
      </c>
      <c r="AI8" s="23" t="s">
        <v>1065</v>
      </c>
      <c r="AJ8" s="20" t="s">
        <v>1074</v>
      </c>
      <c r="AL8" s="19" t="s">
        <v>1041</v>
      </c>
      <c r="AM8" s="19"/>
      <c r="AN8" s="19" t="s">
        <v>1041</v>
      </c>
      <c r="AS8"/>
    </row>
    <row r="9" spans="1:45" ht="15" x14ac:dyDescent="0.25">
      <c r="A9" s="3">
        <v>1301</v>
      </c>
      <c r="B9" s="3" t="s">
        <v>606</v>
      </c>
      <c r="C9" s="4">
        <v>45430</v>
      </c>
      <c r="D9" s="4">
        <v>45733</v>
      </c>
      <c r="E9" s="4">
        <v>45733</v>
      </c>
      <c r="F9" s="3" t="s">
        <v>1070</v>
      </c>
      <c r="G9" s="5">
        <v>2853889</v>
      </c>
      <c r="H9" s="5" t="s">
        <v>808</v>
      </c>
      <c r="I9" s="5" t="s">
        <v>41</v>
      </c>
      <c r="J9" s="5" t="s">
        <v>42</v>
      </c>
      <c r="K9" s="5" t="s">
        <v>43</v>
      </c>
      <c r="L9" s="5">
        <v>20240429</v>
      </c>
      <c r="M9" s="5">
        <v>2853889</v>
      </c>
      <c r="N9" s="5" t="s">
        <v>808</v>
      </c>
      <c r="O9" s="5" t="s">
        <v>41</v>
      </c>
      <c r="P9" s="5" t="s">
        <v>42</v>
      </c>
      <c r="Q9" s="5" t="s">
        <v>43</v>
      </c>
      <c r="R9" s="5" t="s">
        <v>840</v>
      </c>
      <c r="S9" s="5" t="s">
        <v>664</v>
      </c>
      <c r="T9" s="5">
        <v>3112299073</v>
      </c>
      <c r="U9" s="5" t="s">
        <v>657</v>
      </c>
      <c r="V9" s="5" t="s">
        <v>658</v>
      </c>
      <c r="W9">
        <v>24</v>
      </c>
      <c r="X9" t="s">
        <v>30</v>
      </c>
      <c r="Y9" s="12">
        <v>659318</v>
      </c>
      <c r="Z9" s="12">
        <v>659318</v>
      </c>
      <c r="AA9">
        <v>19360628</v>
      </c>
      <c r="AB9" s="11">
        <f t="shared" si="0"/>
        <v>88.778082191780825</v>
      </c>
      <c r="AC9" s="11" t="s">
        <v>624</v>
      </c>
      <c r="AD9" s="11">
        <f t="shared" si="1"/>
        <v>87.953424657534242</v>
      </c>
      <c r="AE9" s="20" t="s">
        <v>1075</v>
      </c>
      <c r="AF9" s="21">
        <v>45432</v>
      </c>
      <c r="AG9" s="20" t="s">
        <v>1066</v>
      </c>
      <c r="AH9" s="23" t="s">
        <v>1072</v>
      </c>
      <c r="AI9" s="23" t="s">
        <v>1065</v>
      </c>
      <c r="AJ9" s="20" t="s">
        <v>1067</v>
      </c>
      <c r="AL9" s="19" t="s">
        <v>1041</v>
      </c>
      <c r="AM9" s="19"/>
      <c r="AN9" s="19" t="s">
        <v>1041</v>
      </c>
      <c r="AS9"/>
    </row>
    <row r="10" spans="1:45" ht="15" x14ac:dyDescent="0.25">
      <c r="A10" s="3">
        <v>1301</v>
      </c>
      <c r="B10" s="3" t="s">
        <v>606</v>
      </c>
      <c r="C10" s="4">
        <v>45430</v>
      </c>
      <c r="D10" s="4">
        <v>45733</v>
      </c>
      <c r="E10" s="4">
        <v>45733</v>
      </c>
      <c r="F10" s="3" t="s">
        <v>1070</v>
      </c>
      <c r="G10" s="5">
        <v>2853889</v>
      </c>
      <c r="H10" s="5" t="s">
        <v>808</v>
      </c>
      <c r="I10" s="5" t="s">
        <v>41</v>
      </c>
      <c r="J10" s="5" t="s">
        <v>42</v>
      </c>
      <c r="K10" s="5" t="s">
        <v>43</v>
      </c>
      <c r="L10" s="5">
        <v>20240429</v>
      </c>
      <c r="M10" s="5">
        <v>39612130</v>
      </c>
      <c r="N10" s="5" t="s">
        <v>808</v>
      </c>
      <c r="O10" s="5" t="s">
        <v>44</v>
      </c>
      <c r="P10" s="5" t="s">
        <v>45</v>
      </c>
      <c r="Q10" s="5" t="s">
        <v>46</v>
      </c>
      <c r="R10" s="5" t="s">
        <v>840</v>
      </c>
      <c r="S10" s="5" t="s">
        <v>664</v>
      </c>
      <c r="T10" s="5">
        <v>3112299073</v>
      </c>
      <c r="U10" s="5" t="s">
        <v>657</v>
      </c>
      <c r="V10" s="5" t="s">
        <v>658</v>
      </c>
      <c r="W10">
        <v>24</v>
      </c>
      <c r="X10" t="s">
        <v>20</v>
      </c>
      <c r="Y10" s="12">
        <v>659318</v>
      </c>
      <c r="Z10" s="12">
        <v>659318</v>
      </c>
      <c r="AA10">
        <v>19611013</v>
      </c>
      <c r="AB10" s="11">
        <f t="shared" si="0"/>
        <v>63.468493150684928</v>
      </c>
      <c r="AC10" s="11" t="s">
        <v>624</v>
      </c>
      <c r="AD10" s="11">
        <f t="shared" si="1"/>
        <v>62.643835616438359</v>
      </c>
      <c r="AE10" s="20" t="s">
        <v>1076</v>
      </c>
      <c r="AF10" s="21">
        <v>45432</v>
      </c>
      <c r="AG10" s="20" t="s">
        <v>1066</v>
      </c>
      <c r="AH10" s="23" t="s">
        <v>1072</v>
      </c>
      <c r="AI10" s="23" t="s">
        <v>1065</v>
      </c>
      <c r="AJ10" s="20" t="s">
        <v>1074</v>
      </c>
      <c r="AL10" s="19" t="s">
        <v>1041</v>
      </c>
      <c r="AM10" s="19"/>
      <c r="AN10" s="19" t="s">
        <v>1041</v>
      </c>
      <c r="AS10"/>
    </row>
    <row r="11" spans="1:45" ht="15" x14ac:dyDescent="0.25">
      <c r="A11" s="3">
        <v>1301</v>
      </c>
      <c r="B11" s="3" t="s">
        <v>606</v>
      </c>
      <c r="C11" s="4">
        <v>45430</v>
      </c>
      <c r="D11" s="4">
        <v>45733</v>
      </c>
      <c r="E11" s="4">
        <v>45733</v>
      </c>
      <c r="F11" s="3" t="s">
        <v>1070</v>
      </c>
      <c r="G11" s="5">
        <v>2853889</v>
      </c>
      <c r="H11" s="5" t="s">
        <v>808</v>
      </c>
      <c r="I11" s="5" t="s">
        <v>41</v>
      </c>
      <c r="J11" s="5" t="s">
        <v>42</v>
      </c>
      <c r="K11" s="5" t="s">
        <v>43</v>
      </c>
      <c r="L11" s="5">
        <v>20240429</v>
      </c>
      <c r="M11" s="5">
        <v>39616088</v>
      </c>
      <c r="N11" s="5" t="s">
        <v>808</v>
      </c>
      <c r="O11" s="5" t="s">
        <v>41</v>
      </c>
      <c r="P11" s="5" t="s">
        <v>47</v>
      </c>
      <c r="Q11" s="5" t="s">
        <v>48</v>
      </c>
      <c r="R11" s="5" t="s">
        <v>840</v>
      </c>
      <c r="S11" s="5" t="s">
        <v>664</v>
      </c>
      <c r="T11" s="5">
        <v>3112299073</v>
      </c>
      <c r="U11" s="5" t="s">
        <v>657</v>
      </c>
      <c r="V11" s="5" t="s">
        <v>658</v>
      </c>
      <c r="W11">
        <v>24</v>
      </c>
      <c r="X11" t="s">
        <v>40</v>
      </c>
      <c r="Y11" s="12">
        <v>659318</v>
      </c>
      <c r="Z11" s="12">
        <v>659318</v>
      </c>
      <c r="AA11">
        <v>19631026</v>
      </c>
      <c r="AB11" s="11">
        <f t="shared" si="0"/>
        <v>61.43287671232877</v>
      </c>
      <c r="AC11" s="11" t="s">
        <v>624</v>
      </c>
      <c r="AD11" s="11">
        <f t="shared" si="1"/>
        <v>60.608219178082194</v>
      </c>
      <c r="AE11" s="20" t="s">
        <v>1077</v>
      </c>
      <c r="AF11" s="21">
        <v>45432</v>
      </c>
      <c r="AG11" s="20" t="s">
        <v>1066</v>
      </c>
      <c r="AH11" s="23" t="s">
        <v>1072</v>
      </c>
      <c r="AI11" s="23" t="s">
        <v>1065</v>
      </c>
      <c r="AJ11" s="20" t="s">
        <v>1074</v>
      </c>
      <c r="AL11" s="5" t="s">
        <v>1041</v>
      </c>
      <c r="AM11" s="19" t="s">
        <v>987</v>
      </c>
      <c r="AN11" s="5" t="s">
        <v>1041</v>
      </c>
      <c r="AS11"/>
    </row>
    <row r="12" spans="1:45" ht="15" x14ac:dyDescent="0.25">
      <c r="A12" s="3">
        <v>1301</v>
      </c>
      <c r="B12" s="3" t="s">
        <v>606</v>
      </c>
      <c r="C12" s="4">
        <v>45430</v>
      </c>
      <c r="D12" s="4">
        <v>45733</v>
      </c>
      <c r="E12" s="4">
        <v>45733</v>
      </c>
      <c r="F12" s="3" t="s">
        <v>1070</v>
      </c>
      <c r="G12">
        <v>2877622</v>
      </c>
      <c r="H12" t="s">
        <v>808</v>
      </c>
      <c r="I12" t="s">
        <v>49</v>
      </c>
      <c r="J12" t="s">
        <v>633</v>
      </c>
      <c r="K12" t="s">
        <v>50</v>
      </c>
      <c r="L12">
        <v>20240429</v>
      </c>
      <c r="M12">
        <v>2877622</v>
      </c>
      <c r="N12" t="s">
        <v>808</v>
      </c>
      <c r="O12" t="s">
        <v>49</v>
      </c>
      <c r="P12" t="s">
        <v>633</v>
      </c>
      <c r="Q12" t="s">
        <v>50</v>
      </c>
      <c r="R12" t="s">
        <v>841</v>
      </c>
      <c r="S12" t="s">
        <v>665</v>
      </c>
      <c r="T12">
        <v>3012420215</v>
      </c>
      <c r="U12" t="s">
        <v>657</v>
      </c>
      <c r="V12" t="s">
        <v>658</v>
      </c>
      <c r="W12">
        <v>23</v>
      </c>
      <c r="X12" t="s">
        <v>30</v>
      </c>
      <c r="Y12" s="12">
        <v>659318</v>
      </c>
      <c r="Z12" s="12">
        <v>659318</v>
      </c>
      <c r="AA12">
        <v>19390626</v>
      </c>
      <c r="AB12" s="11">
        <f t="shared" si="0"/>
        <v>85.783561643835611</v>
      </c>
      <c r="AC12" s="11" t="s">
        <v>624</v>
      </c>
      <c r="AD12" s="11">
        <f t="shared" si="1"/>
        <v>84.958904109589042</v>
      </c>
      <c r="AE12" s="20">
        <v>14422</v>
      </c>
      <c r="AF12" s="21">
        <v>45432</v>
      </c>
      <c r="AG12" s="20" t="s">
        <v>1066</v>
      </c>
      <c r="AH12" s="21" t="s">
        <v>1064</v>
      </c>
      <c r="AI12" s="21" t="s">
        <v>1065</v>
      </c>
      <c r="AJ12" s="20" t="s">
        <v>1067</v>
      </c>
      <c r="AK12" s="19"/>
      <c r="AL12" s="19" t="s">
        <v>1041</v>
      </c>
      <c r="AM12" s="19"/>
      <c r="AN12" s="19" t="s">
        <v>1041</v>
      </c>
      <c r="AS12"/>
    </row>
    <row r="13" spans="1:45" ht="15" x14ac:dyDescent="0.25">
      <c r="A13" s="3">
        <v>1301</v>
      </c>
      <c r="B13" s="3" t="s">
        <v>606</v>
      </c>
      <c r="C13" s="4">
        <v>45430</v>
      </c>
      <c r="D13" s="4">
        <v>45733</v>
      </c>
      <c r="E13" s="4">
        <v>45733</v>
      </c>
      <c r="F13" s="3" t="s">
        <v>1070</v>
      </c>
      <c r="G13">
        <v>2877622</v>
      </c>
      <c r="H13" t="s">
        <v>808</v>
      </c>
      <c r="I13" t="s">
        <v>49</v>
      </c>
      <c r="J13" t="s">
        <v>633</v>
      </c>
      <c r="K13" t="s">
        <v>50</v>
      </c>
      <c r="L13">
        <v>20240429</v>
      </c>
      <c r="M13">
        <v>41417086</v>
      </c>
      <c r="N13" t="s">
        <v>808</v>
      </c>
      <c r="O13" t="s">
        <v>51</v>
      </c>
      <c r="P13" t="s">
        <v>52</v>
      </c>
      <c r="Q13" t="s">
        <v>53</v>
      </c>
      <c r="R13" t="s">
        <v>841</v>
      </c>
      <c r="S13" t="s">
        <v>665</v>
      </c>
      <c r="T13">
        <v>3012420215</v>
      </c>
      <c r="U13" t="s">
        <v>657</v>
      </c>
      <c r="V13" t="s">
        <v>658</v>
      </c>
      <c r="W13">
        <v>23</v>
      </c>
      <c r="X13" t="s">
        <v>20</v>
      </c>
      <c r="Y13" s="12">
        <v>659318</v>
      </c>
      <c r="Z13" s="12">
        <v>659318</v>
      </c>
      <c r="AA13">
        <v>19470111</v>
      </c>
      <c r="AB13" s="11">
        <f t="shared" si="0"/>
        <v>78.232876712328761</v>
      </c>
      <c r="AC13" s="11" t="s">
        <v>624</v>
      </c>
      <c r="AD13" s="11">
        <f t="shared" si="1"/>
        <v>77.408219178082192</v>
      </c>
      <c r="AE13" s="20">
        <v>17178</v>
      </c>
      <c r="AF13" s="21">
        <v>45432</v>
      </c>
      <c r="AG13" s="20" t="s">
        <v>1066</v>
      </c>
      <c r="AH13" s="21" t="s">
        <v>1064</v>
      </c>
      <c r="AI13" s="21" t="s">
        <v>1065</v>
      </c>
      <c r="AJ13" s="20" t="s">
        <v>1068</v>
      </c>
      <c r="AK13" s="19"/>
      <c r="AL13" s="19" t="s">
        <v>1041</v>
      </c>
      <c r="AM13" s="19"/>
      <c r="AN13" s="19" t="s">
        <v>1041</v>
      </c>
      <c r="AS13"/>
    </row>
    <row r="14" spans="1:45" ht="15" x14ac:dyDescent="0.25">
      <c r="A14" s="3">
        <v>1301</v>
      </c>
      <c r="B14" s="3" t="s">
        <v>606</v>
      </c>
      <c r="C14" s="4">
        <v>45430</v>
      </c>
      <c r="D14" s="4">
        <v>45733</v>
      </c>
      <c r="E14" s="4">
        <v>45733</v>
      </c>
      <c r="F14" s="3" t="s">
        <v>1070</v>
      </c>
      <c r="G14">
        <v>2912203</v>
      </c>
      <c r="H14" t="s">
        <v>808</v>
      </c>
      <c r="I14" t="s">
        <v>54</v>
      </c>
      <c r="J14" t="s">
        <v>25</v>
      </c>
      <c r="K14" t="s">
        <v>55</v>
      </c>
      <c r="L14">
        <v>20240429</v>
      </c>
      <c r="M14">
        <v>2912203</v>
      </c>
      <c r="N14" t="s">
        <v>808</v>
      </c>
      <c r="O14" t="s">
        <v>54</v>
      </c>
      <c r="P14" t="s">
        <v>25</v>
      </c>
      <c r="Q14" t="s">
        <v>55</v>
      </c>
      <c r="R14" t="s">
        <v>842</v>
      </c>
      <c r="S14" t="s">
        <v>666</v>
      </c>
      <c r="T14">
        <v>3143707677</v>
      </c>
      <c r="U14" t="s">
        <v>657</v>
      </c>
      <c r="V14" t="s">
        <v>658</v>
      </c>
      <c r="W14">
        <v>23</v>
      </c>
      <c r="X14" t="s">
        <v>30</v>
      </c>
      <c r="Y14" s="12">
        <v>659318</v>
      </c>
      <c r="Z14" s="12">
        <v>659318</v>
      </c>
      <c r="AA14">
        <v>19370925</v>
      </c>
      <c r="AB14" s="11">
        <f t="shared" si="0"/>
        <v>87.534246575342465</v>
      </c>
      <c r="AC14" s="11" t="s">
        <v>624</v>
      </c>
      <c r="AD14" s="11">
        <f t="shared" si="1"/>
        <v>86.709589041095896</v>
      </c>
      <c r="AE14" s="20">
        <v>13783</v>
      </c>
      <c r="AF14" s="21">
        <v>45432</v>
      </c>
      <c r="AG14" s="20" t="s">
        <v>1066</v>
      </c>
      <c r="AH14" s="21" t="s">
        <v>1064</v>
      </c>
      <c r="AI14" s="21" t="s">
        <v>1065</v>
      </c>
      <c r="AJ14" s="20" t="s">
        <v>1067</v>
      </c>
      <c r="AK14" s="19"/>
      <c r="AL14" s="19" t="s">
        <v>1041</v>
      </c>
      <c r="AM14" s="19"/>
      <c r="AN14" s="19" t="s">
        <v>1041</v>
      </c>
      <c r="AS14"/>
    </row>
    <row r="15" spans="1:45" ht="15" x14ac:dyDescent="0.25">
      <c r="A15" s="3">
        <v>1301</v>
      </c>
      <c r="B15" s="3" t="s">
        <v>606</v>
      </c>
      <c r="C15" s="4">
        <v>45430</v>
      </c>
      <c r="D15" s="4">
        <v>45733</v>
      </c>
      <c r="E15" s="4">
        <v>45733</v>
      </c>
      <c r="F15" s="3" t="s">
        <v>1070</v>
      </c>
      <c r="G15">
        <v>2912203</v>
      </c>
      <c r="H15" t="s">
        <v>808</v>
      </c>
      <c r="I15" t="s">
        <v>54</v>
      </c>
      <c r="J15" t="s">
        <v>25</v>
      </c>
      <c r="K15" t="s">
        <v>55</v>
      </c>
      <c r="L15">
        <v>20240429</v>
      </c>
      <c r="M15">
        <v>41383000</v>
      </c>
      <c r="N15" t="s">
        <v>808</v>
      </c>
      <c r="O15" t="s">
        <v>56</v>
      </c>
      <c r="P15" t="s">
        <v>57</v>
      </c>
      <c r="Q15" t="s">
        <v>58</v>
      </c>
      <c r="R15" t="s">
        <v>842</v>
      </c>
      <c r="S15" t="s">
        <v>666</v>
      </c>
      <c r="T15">
        <v>3143707677</v>
      </c>
      <c r="U15" t="s">
        <v>657</v>
      </c>
      <c r="V15" t="s">
        <v>658</v>
      </c>
      <c r="W15">
        <v>23</v>
      </c>
      <c r="X15" t="s">
        <v>20</v>
      </c>
      <c r="Y15" s="12">
        <v>659318</v>
      </c>
      <c r="Z15" s="12">
        <v>659318</v>
      </c>
      <c r="AA15">
        <v>19460806</v>
      </c>
      <c r="AB15" s="11">
        <f t="shared" si="0"/>
        <v>78.665753424657538</v>
      </c>
      <c r="AC15" s="11" t="s">
        <v>624</v>
      </c>
      <c r="AD15" s="11">
        <f t="shared" si="1"/>
        <v>77.841095890410955</v>
      </c>
      <c r="AE15" s="20">
        <v>17020</v>
      </c>
      <c r="AF15" s="21">
        <v>45432</v>
      </c>
      <c r="AG15" s="20" t="s">
        <v>1066</v>
      </c>
      <c r="AH15" s="21" t="s">
        <v>1064</v>
      </c>
      <c r="AI15" s="21" t="s">
        <v>1065</v>
      </c>
      <c r="AJ15" s="20" t="s">
        <v>1068</v>
      </c>
      <c r="AK15" s="19"/>
      <c r="AL15" s="19" t="s">
        <v>1041</v>
      </c>
      <c r="AM15" s="19"/>
      <c r="AN15" s="19" t="s">
        <v>1041</v>
      </c>
      <c r="AS15"/>
    </row>
    <row r="16" spans="1:45" ht="15" x14ac:dyDescent="0.25">
      <c r="A16" s="3">
        <v>1301</v>
      </c>
      <c r="B16" s="3" t="s">
        <v>606</v>
      </c>
      <c r="C16" s="4">
        <v>45430</v>
      </c>
      <c r="D16" s="4">
        <v>45733</v>
      </c>
      <c r="E16" s="4">
        <v>45733</v>
      </c>
      <c r="F16" s="3" t="s">
        <v>1070</v>
      </c>
      <c r="G16">
        <v>2944908</v>
      </c>
      <c r="H16" t="s">
        <v>808</v>
      </c>
      <c r="I16" t="s">
        <v>60</v>
      </c>
      <c r="J16" t="s">
        <v>61</v>
      </c>
      <c r="K16" t="s">
        <v>62</v>
      </c>
      <c r="L16">
        <v>20240429</v>
      </c>
      <c r="M16">
        <v>2944908</v>
      </c>
      <c r="N16" t="s">
        <v>808</v>
      </c>
      <c r="O16" t="s">
        <v>60</v>
      </c>
      <c r="P16" t="s">
        <v>61</v>
      </c>
      <c r="Q16" t="s">
        <v>62</v>
      </c>
      <c r="R16" t="s">
        <v>843</v>
      </c>
      <c r="S16" t="s">
        <v>667</v>
      </c>
      <c r="T16">
        <v>3213255589</v>
      </c>
      <c r="U16" t="s">
        <v>657</v>
      </c>
      <c r="V16" t="s">
        <v>658</v>
      </c>
      <c r="W16">
        <v>23</v>
      </c>
      <c r="X16" t="s">
        <v>30</v>
      </c>
      <c r="Y16" s="12">
        <v>659318</v>
      </c>
      <c r="Z16" s="12">
        <v>659318</v>
      </c>
      <c r="AA16">
        <v>19370528</v>
      </c>
      <c r="AB16" s="11">
        <f t="shared" si="0"/>
        <v>87.863013698630141</v>
      </c>
      <c r="AC16" s="11" t="s">
        <v>624</v>
      </c>
      <c r="AD16" s="11">
        <f t="shared" si="1"/>
        <v>87.038356164383558</v>
      </c>
      <c r="AE16" s="20">
        <v>13663</v>
      </c>
      <c r="AF16" s="21">
        <v>45432</v>
      </c>
      <c r="AG16" s="20" t="s">
        <v>1066</v>
      </c>
      <c r="AH16" s="21" t="s">
        <v>1064</v>
      </c>
      <c r="AI16" s="21" t="s">
        <v>1065</v>
      </c>
      <c r="AJ16" s="20" t="s">
        <v>1067</v>
      </c>
      <c r="AK16" s="19"/>
      <c r="AL16" s="19" t="s">
        <v>1041</v>
      </c>
      <c r="AM16" s="19"/>
      <c r="AN16" s="19" t="s">
        <v>1041</v>
      </c>
      <c r="AS16"/>
    </row>
    <row r="17" spans="1:45" ht="15" x14ac:dyDescent="0.25">
      <c r="A17" s="3">
        <v>1301</v>
      </c>
      <c r="B17" s="3" t="s">
        <v>606</v>
      </c>
      <c r="C17" s="4">
        <v>45430</v>
      </c>
      <c r="D17" s="4">
        <v>45733</v>
      </c>
      <c r="E17" s="4">
        <v>45733</v>
      </c>
      <c r="F17" s="3" t="s">
        <v>1070</v>
      </c>
      <c r="G17">
        <v>2944908</v>
      </c>
      <c r="H17" t="s">
        <v>808</v>
      </c>
      <c r="I17" t="s">
        <v>60</v>
      </c>
      <c r="J17" t="s">
        <v>61</v>
      </c>
      <c r="K17" t="s">
        <v>62</v>
      </c>
      <c r="L17">
        <v>20240429</v>
      </c>
      <c r="M17">
        <v>41332340</v>
      </c>
      <c r="N17" t="s">
        <v>808</v>
      </c>
      <c r="O17" t="s">
        <v>63</v>
      </c>
      <c r="P17" t="s">
        <v>64</v>
      </c>
      <c r="Q17" t="s">
        <v>65</v>
      </c>
      <c r="R17" t="s">
        <v>843</v>
      </c>
      <c r="S17" t="s">
        <v>667</v>
      </c>
      <c r="T17">
        <v>3213255589</v>
      </c>
      <c r="U17" t="s">
        <v>657</v>
      </c>
      <c r="V17" t="s">
        <v>658</v>
      </c>
      <c r="W17">
        <v>23</v>
      </c>
      <c r="X17" t="s">
        <v>20</v>
      </c>
      <c r="Y17" s="12">
        <v>659318</v>
      </c>
      <c r="Z17" s="12">
        <v>659318</v>
      </c>
      <c r="AA17">
        <v>19450925</v>
      </c>
      <c r="AB17" s="11">
        <f t="shared" si="0"/>
        <v>79.528767123287665</v>
      </c>
      <c r="AC17" s="11" t="s">
        <v>624</v>
      </c>
      <c r="AD17" s="11">
        <f t="shared" si="1"/>
        <v>78.704109589041096</v>
      </c>
      <c r="AE17" s="20">
        <v>16705</v>
      </c>
      <c r="AF17" s="21">
        <v>45432</v>
      </c>
      <c r="AG17" s="20" t="s">
        <v>1066</v>
      </c>
      <c r="AH17" s="21" t="s">
        <v>1064</v>
      </c>
      <c r="AI17" s="21" t="s">
        <v>1065</v>
      </c>
      <c r="AJ17" s="20" t="s">
        <v>1068</v>
      </c>
      <c r="AK17" s="19"/>
      <c r="AL17" s="19" t="s">
        <v>1041</v>
      </c>
      <c r="AM17" s="19"/>
      <c r="AN17" s="19" t="s">
        <v>1041</v>
      </c>
      <c r="AS17"/>
    </row>
    <row r="18" spans="1:45" ht="15" x14ac:dyDescent="0.25">
      <c r="A18" s="3">
        <v>1301</v>
      </c>
      <c r="B18" s="3" t="s">
        <v>606</v>
      </c>
      <c r="C18" s="4">
        <v>45430</v>
      </c>
      <c r="D18" s="4">
        <v>45733</v>
      </c>
      <c r="E18" s="4">
        <v>45733</v>
      </c>
      <c r="F18" s="3" t="s">
        <v>1070</v>
      </c>
      <c r="G18">
        <v>2953584</v>
      </c>
      <c r="H18" t="s">
        <v>808</v>
      </c>
      <c r="I18" t="s">
        <v>66</v>
      </c>
      <c r="J18" t="s">
        <v>67</v>
      </c>
      <c r="K18" t="s">
        <v>68</v>
      </c>
      <c r="L18">
        <v>20240429</v>
      </c>
      <c r="M18">
        <v>2953584</v>
      </c>
      <c r="N18" t="s">
        <v>808</v>
      </c>
      <c r="O18" t="s">
        <v>66</v>
      </c>
      <c r="P18" t="s">
        <v>67</v>
      </c>
      <c r="Q18" t="s">
        <v>68</v>
      </c>
      <c r="R18" t="s">
        <v>844</v>
      </c>
      <c r="S18" t="s">
        <v>668</v>
      </c>
      <c r="T18">
        <v>3134029014</v>
      </c>
      <c r="U18" t="s">
        <v>657</v>
      </c>
      <c r="V18" t="s">
        <v>658</v>
      </c>
      <c r="W18">
        <v>23</v>
      </c>
      <c r="X18" t="s">
        <v>30</v>
      </c>
      <c r="Y18" s="12">
        <v>659318</v>
      </c>
      <c r="Z18" s="12">
        <v>659318</v>
      </c>
      <c r="AA18">
        <v>19580405</v>
      </c>
      <c r="AB18" s="11">
        <f t="shared" si="0"/>
        <v>66.9945205479452</v>
      </c>
      <c r="AC18" s="11" t="s">
        <v>624</v>
      </c>
      <c r="AD18" s="11">
        <f t="shared" si="1"/>
        <v>66.169863013698631</v>
      </c>
      <c r="AE18" s="20">
        <v>21280</v>
      </c>
      <c r="AF18" s="21">
        <v>45432</v>
      </c>
      <c r="AG18" s="20" t="s">
        <v>1066</v>
      </c>
      <c r="AH18" s="21" t="s">
        <v>1064</v>
      </c>
      <c r="AI18" s="21" t="s">
        <v>1065</v>
      </c>
      <c r="AJ18" s="20" t="s">
        <v>1067</v>
      </c>
      <c r="AK18" s="19"/>
      <c r="AL18" s="19" t="s">
        <v>1041</v>
      </c>
      <c r="AM18" s="19"/>
      <c r="AN18" s="19" t="s">
        <v>1041</v>
      </c>
      <c r="AS18"/>
    </row>
    <row r="19" spans="1:45" ht="15" x14ac:dyDescent="0.25">
      <c r="A19" s="3">
        <v>1301</v>
      </c>
      <c r="B19" s="3" t="s">
        <v>606</v>
      </c>
      <c r="C19" s="4">
        <v>45430</v>
      </c>
      <c r="D19" s="4">
        <v>45733</v>
      </c>
      <c r="E19" s="4">
        <v>45733</v>
      </c>
      <c r="F19" s="3" t="s">
        <v>1070</v>
      </c>
      <c r="G19">
        <v>2953584</v>
      </c>
      <c r="H19" t="s">
        <v>808</v>
      </c>
      <c r="I19" t="s">
        <v>66</v>
      </c>
      <c r="J19" t="s">
        <v>67</v>
      </c>
      <c r="K19" t="s">
        <v>68</v>
      </c>
      <c r="L19">
        <v>20240429</v>
      </c>
      <c r="M19">
        <v>35493428</v>
      </c>
      <c r="N19" t="s">
        <v>808</v>
      </c>
      <c r="O19" t="s">
        <v>69</v>
      </c>
      <c r="P19" t="s">
        <v>70</v>
      </c>
      <c r="Q19" t="s">
        <v>71</v>
      </c>
      <c r="R19" t="s">
        <v>844</v>
      </c>
      <c r="S19" t="s">
        <v>668</v>
      </c>
      <c r="T19">
        <v>3134029014</v>
      </c>
      <c r="U19" t="s">
        <v>657</v>
      </c>
      <c r="V19" t="s">
        <v>658</v>
      </c>
      <c r="W19">
        <v>23</v>
      </c>
      <c r="X19" t="s">
        <v>20</v>
      </c>
      <c r="Y19" s="12">
        <v>659318</v>
      </c>
      <c r="Z19" s="12">
        <v>659318</v>
      </c>
      <c r="AA19">
        <v>19610824</v>
      </c>
      <c r="AB19" s="11">
        <f t="shared" si="0"/>
        <v>63.605479452054794</v>
      </c>
      <c r="AC19" s="11" t="s">
        <v>624</v>
      </c>
      <c r="AD19" s="11">
        <f t="shared" si="1"/>
        <v>62.780821917808218</v>
      </c>
      <c r="AE19" s="20">
        <v>22517</v>
      </c>
      <c r="AF19" s="21">
        <v>45432</v>
      </c>
      <c r="AG19" s="20" t="s">
        <v>1066</v>
      </c>
      <c r="AH19" s="21" t="s">
        <v>1064</v>
      </c>
      <c r="AI19" s="21" t="s">
        <v>1065</v>
      </c>
      <c r="AJ19" s="20" t="s">
        <v>1068</v>
      </c>
      <c r="AK19" s="19"/>
      <c r="AL19" s="19" t="s">
        <v>1041</v>
      </c>
      <c r="AM19" s="19"/>
      <c r="AN19" s="19" t="s">
        <v>1041</v>
      </c>
    </row>
    <row r="20" spans="1:45" ht="15" x14ac:dyDescent="0.25">
      <c r="A20" s="3">
        <v>1301</v>
      </c>
      <c r="B20" s="3" t="s">
        <v>606</v>
      </c>
      <c r="C20" s="4">
        <v>45430</v>
      </c>
      <c r="D20" s="4">
        <v>45733</v>
      </c>
      <c r="E20" s="4">
        <v>45733</v>
      </c>
      <c r="F20" s="3" t="s">
        <v>1070</v>
      </c>
      <c r="G20">
        <v>3016356</v>
      </c>
      <c r="H20" t="s">
        <v>808</v>
      </c>
      <c r="I20" t="s">
        <v>72</v>
      </c>
      <c r="J20" t="s">
        <v>73</v>
      </c>
      <c r="K20" t="s">
        <v>74</v>
      </c>
      <c r="L20">
        <v>20240429</v>
      </c>
      <c r="M20">
        <v>3016356</v>
      </c>
      <c r="N20" t="s">
        <v>808</v>
      </c>
      <c r="O20" t="s">
        <v>72</v>
      </c>
      <c r="P20" t="s">
        <v>73</v>
      </c>
      <c r="Q20" t="s">
        <v>74</v>
      </c>
      <c r="R20" t="s">
        <v>840</v>
      </c>
      <c r="S20" t="s">
        <v>669</v>
      </c>
      <c r="T20">
        <v>3102591779</v>
      </c>
      <c r="U20" t="s">
        <v>657</v>
      </c>
      <c r="V20" t="s">
        <v>658</v>
      </c>
      <c r="W20">
        <v>23</v>
      </c>
      <c r="X20" t="s">
        <v>30</v>
      </c>
      <c r="Y20" s="12">
        <v>659318</v>
      </c>
      <c r="Z20" s="12">
        <v>659318</v>
      </c>
      <c r="AA20">
        <v>19601121</v>
      </c>
      <c r="AB20" s="11">
        <f t="shared" si="0"/>
        <v>64.361643835616434</v>
      </c>
      <c r="AC20" s="11" t="s">
        <v>624</v>
      </c>
      <c r="AD20" s="11">
        <f t="shared" si="1"/>
        <v>63.536986301369865</v>
      </c>
      <c r="AE20" s="20">
        <v>22241</v>
      </c>
      <c r="AF20" s="21">
        <v>45432</v>
      </c>
      <c r="AG20" s="20" t="s">
        <v>1066</v>
      </c>
      <c r="AH20" s="21" t="s">
        <v>1064</v>
      </c>
      <c r="AI20" s="21" t="s">
        <v>1065</v>
      </c>
      <c r="AJ20" s="20" t="s">
        <v>1067</v>
      </c>
      <c r="AK20" s="19"/>
      <c r="AL20" s="19" t="s">
        <v>1041</v>
      </c>
      <c r="AM20" s="19"/>
      <c r="AN20" s="19" t="s">
        <v>1041</v>
      </c>
    </row>
    <row r="21" spans="1:45" ht="15" x14ac:dyDescent="0.25">
      <c r="A21" s="3">
        <v>1301</v>
      </c>
      <c r="B21" s="3" t="s">
        <v>606</v>
      </c>
      <c r="C21" s="4">
        <v>45430</v>
      </c>
      <c r="D21" s="4">
        <v>45733</v>
      </c>
      <c r="E21" s="4">
        <v>45733</v>
      </c>
      <c r="F21" s="3" t="s">
        <v>1070</v>
      </c>
      <c r="G21">
        <v>3016356</v>
      </c>
      <c r="H21" t="s">
        <v>808</v>
      </c>
      <c r="I21" t="s">
        <v>72</v>
      </c>
      <c r="J21" t="s">
        <v>73</v>
      </c>
      <c r="K21" t="s">
        <v>74</v>
      </c>
      <c r="L21">
        <v>20240429</v>
      </c>
      <c r="M21">
        <v>52359313</v>
      </c>
      <c r="N21" t="s">
        <v>808</v>
      </c>
      <c r="O21" t="s">
        <v>75</v>
      </c>
      <c r="P21" t="s">
        <v>76</v>
      </c>
      <c r="Q21" t="s">
        <v>77</v>
      </c>
      <c r="R21" t="s">
        <v>840</v>
      </c>
      <c r="S21" t="s">
        <v>669</v>
      </c>
      <c r="T21">
        <v>3102591779</v>
      </c>
      <c r="U21" t="s">
        <v>657</v>
      </c>
      <c r="V21" t="s">
        <v>658</v>
      </c>
      <c r="W21">
        <v>23</v>
      </c>
      <c r="X21" t="s">
        <v>20</v>
      </c>
      <c r="Y21" s="12">
        <v>365318</v>
      </c>
      <c r="Z21" s="12">
        <v>365318</v>
      </c>
      <c r="AA21">
        <v>19761017</v>
      </c>
      <c r="AB21" s="11">
        <f t="shared" si="0"/>
        <v>48.446575342465756</v>
      </c>
      <c r="AC21" s="11" t="s">
        <v>997</v>
      </c>
      <c r="AD21" s="11">
        <f t="shared" si="1"/>
        <v>47.62191780821918</v>
      </c>
      <c r="AE21" s="20">
        <v>28050</v>
      </c>
      <c r="AF21" s="21">
        <v>45432</v>
      </c>
      <c r="AG21" s="20" t="s">
        <v>1066</v>
      </c>
      <c r="AH21" s="21" t="s">
        <v>1064</v>
      </c>
      <c r="AI21" s="21" t="s">
        <v>1065</v>
      </c>
      <c r="AJ21" s="20" t="s">
        <v>1068</v>
      </c>
      <c r="AK21" s="19"/>
      <c r="AL21" s="19" t="s">
        <v>1041</v>
      </c>
      <c r="AM21" s="19"/>
      <c r="AN21" s="19" t="s">
        <v>1041</v>
      </c>
    </row>
    <row r="22" spans="1:45" ht="15" x14ac:dyDescent="0.25">
      <c r="A22" s="3">
        <v>1301</v>
      </c>
      <c r="B22" s="3" t="s">
        <v>606</v>
      </c>
      <c r="C22" s="4">
        <v>45430</v>
      </c>
      <c r="D22" s="4">
        <v>45733</v>
      </c>
      <c r="E22" s="4">
        <v>45733</v>
      </c>
      <c r="F22" s="3" t="s">
        <v>1070</v>
      </c>
      <c r="G22">
        <v>3016373</v>
      </c>
      <c r="H22" t="s">
        <v>808</v>
      </c>
      <c r="I22" t="s">
        <v>79</v>
      </c>
      <c r="J22" t="s">
        <v>69</v>
      </c>
      <c r="K22" t="s">
        <v>80</v>
      </c>
      <c r="L22">
        <v>20240429</v>
      </c>
      <c r="M22">
        <v>3016373</v>
      </c>
      <c r="N22" t="s">
        <v>808</v>
      </c>
      <c r="O22" t="s">
        <v>79</v>
      </c>
      <c r="P22" t="s">
        <v>69</v>
      </c>
      <c r="Q22" t="s">
        <v>80</v>
      </c>
      <c r="R22" t="s">
        <v>998</v>
      </c>
      <c r="S22" t="s">
        <v>1025</v>
      </c>
      <c r="T22">
        <v>3005666152</v>
      </c>
      <c r="U22" t="s">
        <v>657</v>
      </c>
      <c r="V22" t="s">
        <v>658</v>
      </c>
      <c r="W22">
        <v>23</v>
      </c>
      <c r="X22" t="s">
        <v>30</v>
      </c>
      <c r="Y22" s="12">
        <v>659318</v>
      </c>
      <c r="Z22" s="12">
        <v>659318</v>
      </c>
      <c r="AA22">
        <v>19550119</v>
      </c>
      <c r="AB22" s="11">
        <f t="shared" si="0"/>
        <v>70.205479452054789</v>
      </c>
      <c r="AC22" s="11" t="s">
        <v>624</v>
      </c>
      <c r="AD22" s="11">
        <f t="shared" si="1"/>
        <v>69.38082191780822</v>
      </c>
      <c r="AE22" s="20">
        <v>20108</v>
      </c>
      <c r="AF22" s="21">
        <v>45432</v>
      </c>
      <c r="AG22" s="20" t="s">
        <v>1066</v>
      </c>
      <c r="AH22" s="21" t="s">
        <v>1064</v>
      </c>
      <c r="AI22" s="21" t="s">
        <v>1065</v>
      </c>
      <c r="AJ22" s="20" t="s">
        <v>1067</v>
      </c>
      <c r="AK22" s="19"/>
      <c r="AL22" s="19" t="s">
        <v>1041</v>
      </c>
      <c r="AM22" s="19"/>
      <c r="AN22" s="19" t="s">
        <v>1041</v>
      </c>
    </row>
    <row r="23" spans="1:45" ht="15" x14ac:dyDescent="0.25">
      <c r="A23" s="3">
        <v>1301</v>
      </c>
      <c r="B23" s="3" t="s">
        <v>606</v>
      </c>
      <c r="C23" s="4">
        <v>45430</v>
      </c>
      <c r="D23" s="4">
        <v>45733</v>
      </c>
      <c r="E23" s="4">
        <v>45733</v>
      </c>
      <c r="F23" s="3" t="s">
        <v>1070</v>
      </c>
      <c r="G23">
        <v>3016373</v>
      </c>
      <c r="H23" t="s">
        <v>808</v>
      </c>
      <c r="I23" t="s">
        <v>79</v>
      </c>
      <c r="J23" t="s">
        <v>69</v>
      </c>
      <c r="K23" t="s">
        <v>80</v>
      </c>
      <c r="L23">
        <v>20240429</v>
      </c>
      <c r="M23">
        <v>20531080</v>
      </c>
      <c r="N23" t="s">
        <v>808</v>
      </c>
      <c r="O23" t="s">
        <v>83</v>
      </c>
      <c r="P23" t="s">
        <v>84</v>
      </c>
      <c r="Q23" t="s">
        <v>85</v>
      </c>
      <c r="R23" t="s">
        <v>998</v>
      </c>
      <c r="S23" t="s">
        <v>1025</v>
      </c>
      <c r="T23">
        <v>3005666152</v>
      </c>
      <c r="U23" t="s">
        <v>657</v>
      </c>
      <c r="V23" t="s">
        <v>658</v>
      </c>
      <c r="W23">
        <v>23</v>
      </c>
      <c r="X23" t="s">
        <v>20</v>
      </c>
      <c r="Y23" s="12">
        <v>659318</v>
      </c>
      <c r="Z23" s="12">
        <v>659318</v>
      </c>
      <c r="AA23">
        <v>19610811</v>
      </c>
      <c r="AB23" s="11">
        <f t="shared" si="0"/>
        <v>63.641095890410959</v>
      </c>
      <c r="AC23" s="11" t="s">
        <v>624</v>
      </c>
      <c r="AD23" s="11">
        <f t="shared" si="1"/>
        <v>62.816438356164383</v>
      </c>
      <c r="AE23" s="20">
        <v>22504</v>
      </c>
      <c r="AF23" s="21">
        <v>45432</v>
      </c>
      <c r="AG23" s="20" t="s">
        <v>1066</v>
      </c>
      <c r="AH23" s="21" t="s">
        <v>1064</v>
      </c>
      <c r="AI23" s="21" t="s">
        <v>1065</v>
      </c>
      <c r="AJ23" s="20" t="s">
        <v>1068</v>
      </c>
      <c r="AK23" s="19"/>
      <c r="AL23" s="19" t="s">
        <v>1041</v>
      </c>
      <c r="AM23" s="19"/>
      <c r="AN23" s="19" t="s">
        <v>1041</v>
      </c>
    </row>
    <row r="24" spans="1:45" ht="15" x14ac:dyDescent="0.25">
      <c r="A24" s="3">
        <v>1301</v>
      </c>
      <c r="B24" s="3" t="s">
        <v>606</v>
      </c>
      <c r="C24" s="4">
        <v>45430</v>
      </c>
      <c r="D24" s="4">
        <v>45733</v>
      </c>
      <c r="E24" s="4">
        <v>45733</v>
      </c>
      <c r="F24" s="3" t="s">
        <v>1070</v>
      </c>
      <c r="G24">
        <v>3020090</v>
      </c>
      <c r="H24" t="s">
        <v>808</v>
      </c>
      <c r="I24" t="s">
        <v>86</v>
      </c>
      <c r="J24" t="s">
        <v>63</v>
      </c>
      <c r="K24" t="s">
        <v>87</v>
      </c>
      <c r="L24">
        <v>20240429</v>
      </c>
      <c r="M24">
        <v>3020090</v>
      </c>
      <c r="N24" t="s">
        <v>808</v>
      </c>
      <c r="O24" t="s">
        <v>86</v>
      </c>
      <c r="P24" t="s">
        <v>63</v>
      </c>
      <c r="Q24" t="s">
        <v>87</v>
      </c>
      <c r="R24" t="s">
        <v>999</v>
      </c>
      <c r="S24" t="s">
        <v>670</v>
      </c>
      <c r="T24">
        <v>3133090230</v>
      </c>
      <c r="U24" t="s">
        <v>657</v>
      </c>
      <c r="V24" t="s">
        <v>658</v>
      </c>
      <c r="W24">
        <v>23</v>
      </c>
      <c r="X24" t="s">
        <v>30</v>
      </c>
      <c r="Y24" s="12">
        <v>659318</v>
      </c>
      <c r="Z24" s="12">
        <v>659318</v>
      </c>
      <c r="AA24">
        <v>19531124</v>
      </c>
      <c r="AB24" s="11">
        <f t="shared" si="0"/>
        <v>71.358904109589048</v>
      </c>
      <c r="AC24" s="11" t="s">
        <v>624</v>
      </c>
      <c r="AD24" s="11">
        <f t="shared" si="1"/>
        <v>70.534246575342465</v>
      </c>
      <c r="AE24" s="20">
        <v>19687</v>
      </c>
      <c r="AF24" s="21">
        <v>45432</v>
      </c>
      <c r="AG24" s="20" t="s">
        <v>1066</v>
      </c>
      <c r="AH24" s="21" t="s">
        <v>1064</v>
      </c>
      <c r="AI24" s="21" t="s">
        <v>1065</v>
      </c>
      <c r="AJ24" s="20" t="s">
        <v>1067</v>
      </c>
      <c r="AK24" s="19"/>
      <c r="AL24" s="19" t="s">
        <v>1041</v>
      </c>
      <c r="AM24" s="19"/>
      <c r="AN24" s="19" t="s">
        <v>1041</v>
      </c>
    </row>
    <row r="25" spans="1:45" ht="15" x14ac:dyDescent="0.25">
      <c r="A25" s="3">
        <v>1301</v>
      </c>
      <c r="B25" s="3" t="s">
        <v>606</v>
      </c>
      <c r="C25" s="4">
        <v>45430</v>
      </c>
      <c r="D25" s="4">
        <v>45733</v>
      </c>
      <c r="E25" s="4">
        <v>45733</v>
      </c>
      <c r="F25" s="3" t="s">
        <v>1070</v>
      </c>
      <c r="G25">
        <v>3020090</v>
      </c>
      <c r="H25" t="s">
        <v>808</v>
      </c>
      <c r="I25" t="s">
        <v>86</v>
      </c>
      <c r="J25" t="s">
        <v>63</v>
      </c>
      <c r="K25" t="s">
        <v>87</v>
      </c>
      <c r="L25">
        <v>20240429</v>
      </c>
      <c r="M25">
        <v>39696015</v>
      </c>
      <c r="N25" t="s">
        <v>808</v>
      </c>
      <c r="O25" t="s">
        <v>88</v>
      </c>
      <c r="P25" t="s">
        <v>34</v>
      </c>
      <c r="Q25" t="s">
        <v>89</v>
      </c>
      <c r="R25" t="s">
        <v>999</v>
      </c>
      <c r="S25" t="s">
        <v>670</v>
      </c>
      <c r="T25">
        <v>3133090230</v>
      </c>
      <c r="U25" t="s">
        <v>657</v>
      </c>
      <c r="V25" t="s">
        <v>658</v>
      </c>
      <c r="W25">
        <v>23</v>
      </c>
      <c r="X25" t="s">
        <v>20</v>
      </c>
      <c r="Y25" s="12">
        <v>659318</v>
      </c>
      <c r="Z25" s="12">
        <v>659318</v>
      </c>
      <c r="AA25">
        <v>19550417</v>
      </c>
      <c r="AB25" s="11">
        <f t="shared" si="0"/>
        <v>69.964383561643842</v>
      </c>
      <c r="AC25" s="11" t="s">
        <v>624</v>
      </c>
      <c r="AD25" s="11">
        <f t="shared" si="1"/>
        <v>69.139726027397259</v>
      </c>
      <c r="AE25" s="20">
        <v>20196</v>
      </c>
      <c r="AF25" s="21">
        <v>45432</v>
      </c>
      <c r="AG25" s="20" t="s">
        <v>1066</v>
      </c>
      <c r="AH25" s="21" t="s">
        <v>1064</v>
      </c>
      <c r="AI25" s="21" t="s">
        <v>1065</v>
      </c>
      <c r="AJ25" s="20" t="s">
        <v>1068</v>
      </c>
      <c r="AK25" s="19"/>
      <c r="AL25" s="19" t="s">
        <v>1041</v>
      </c>
      <c r="AM25" s="19"/>
      <c r="AN25" s="19" t="s">
        <v>1041</v>
      </c>
    </row>
    <row r="26" spans="1:45" ht="15" x14ac:dyDescent="0.25">
      <c r="A26" s="3">
        <v>1301</v>
      </c>
      <c r="B26" s="3" t="s">
        <v>606</v>
      </c>
      <c r="C26" s="4">
        <v>45430</v>
      </c>
      <c r="D26" s="4">
        <v>45733</v>
      </c>
      <c r="E26" s="4">
        <v>45733</v>
      </c>
      <c r="F26" s="3" t="s">
        <v>1070</v>
      </c>
      <c r="G26">
        <v>4243054</v>
      </c>
      <c r="H26" t="s">
        <v>808</v>
      </c>
      <c r="I26" t="s">
        <v>90</v>
      </c>
      <c r="J26" t="s">
        <v>91</v>
      </c>
      <c r="K26" t="s">
        <v>92</v>
      </c>
      <c r="L26">
        <v>20240429</v>
      </c>
      <c r="M26">
        <v>4243054</v>
      </c>
      <c r="N26" t="s">
        <v>808</v>
      </c>
      <c r="O26" t="s">
        <v>90</v>
      </c>
      <c r="P26" t="s">
        <v>91</v>
      </c>
      <c r="Q26" t="s">
        <v>92</v>
      </c>
      <c r="R26" t="s">
        <v>845</v>
      </c>
      <c r="S26" t="s">
        <v>996</v>
      </c>
      <c r="T26">
        <v>3204499508</v>
      </c>
      <c r="U26" t="s">
        <v>710</v>
      </c>
      <c r="V26" t="s">
        <v>663</v>
      </c>
      <c r="W26">
        <v>23</v>
      </c>
      <c r="X26" t="s">
        <v>30</v>
      </c>
      <c r="Y26" s="12">
        <v>659318</v>
      </c>
      <c r="Z26" s="12">
        <v>659318</v>
      </c>
      <c r="AA26">
        <v>19560616</v>
      </c>
      <c r="AB26" s="11">
        <f t="shared" si="0"/>
        <v>68.797260273972597</v>
      </c>
      <c r="AC26" s="11" t="s">
        <v>624</v>
      </c>
      <c r="AD26" s="11">
        <f t="shared" si="1"/>
        <v>67.972602739726028</v>
      </c>
      <c r="AE26" s="20">
        <v>20622</v>
      </c>
      <c r="AF26" s="21">
        <v>45432</v>
      </c>
      <c r="AG26" s="20" t="s">
        <v>1066</v>
      </c>
      <c r="AH26" s="21" t="s">
        <v>1064</v>
      </c>
      <c r="AI26" s="21" t="s">
        <v>1065</v>
      </c>
      <c r="AJ26" s="20" t="s">
        <v>1067</v>
      </c>
      <c r="AK26" s="19"/>
      <c r="AL26" s="19" t="s">
        <v>1041</v>
      </c>
      <c r="AM26" s="19"/>
      <c r="AN26" s="19" t="s">
        <v>1041</v>
      </c>
    </row>
    <row r="27" spans="1:45" ht="15" x14ac:dyDescent="0.25">
      <c r="A27" s="3">
        <v>1301</v>
      </c>
      <c r="B27" s="3" t="s">
        <v>606</v>
      </c>
      <c r="C27" s="4">
        <v>45430</v>
      </c>
      <c r="D27" s="4">
        <v>45733</v>
      </c>
      <c r="E27" s="4">
        <v>45733</v>
      </c>
      <c r="F27" s="3" t="s">
        <v>1070</v>
      </c>
      <c r="G27">
        <v>4243054</v>
      </c>
      <c r="H27" t="s">
        <v>808</v>
      </c>
      <c r="I27" t="s">
        <v>90</v>
      </c>
      <c r="J27" t="s">
        <v>91</v>
      </c>
      <c r="K27" t="s">
        <v>92</v>
      </c>
      <c r="L27">
        <v>20240429</v>
      </c>
      <c r="M27">
        <v>21014986</v>
      </c>
      <c r="N27" t="s">
        <v>808</v>
      </c>
      <c r="O27" t="s">
        <v>93</v>
      </c>
      <c r="P27" t="s">
        <v>94</v>
      </c>
      <c r="Q27" t="s">
        <v>95</v>
      </c>
      <c r="R27" t="s">
        <v>845</v>
      </c>
      <c r="S27" t="s">
        <v>996</v>
      </c>
      <c r="T27">
        <v>3204499508</v>
      </c>
      <c r="U27" t="s">
        <v>710</v>
      </c>
      <c r="V27" t="s">
        <v>663</v>
      </c>
      <c r="W27">
        <v>23</v>
      </c>
      <c r="X27" t="s">
        <v>20</v>
      </c>
      <c r="Y27" s="12">
        <v>659318</v>
      </c>
      <c r="Z27" s="12">
        <v>659318</v>
      </c>
      <c r="AA27">
        <v>19631213</v>
      </c>
      <c r="AB27" s="11">
        <f t="shared" si="0"/>
        <v>61.301369863013697</v>
      </c>
      <c r="AC27" s="11" t="s">
        <v>624</v>
      </c>
      <c r="AD27" s="11">
        <f t="shared" si="1"/>
        <v>60.476712328767121</v>
      </c>
      <c r="AE27" s="20">
        <v>23358</v>
      </c>
      <c r="AF27" s="21">
        <v>45432</v>
      </c>
      <c r="AG27" s="20" t="s">
        <v>1066</v>
      </c>
      <c r="AH27" s="21" t="s">
        <v>1064</v>
      </c>
      <c r="AI27" s="21" t="s">
        <v>1065</v>
      </c>
      <c r="AJ27" s="20" t="s">
        <v>1068</v>
      </c>
      <c r="AK27" s="19"/>
      <c r="AL27" s="19" t="s">
        <v>1041</v>
      </c>
      <c r="AM27" s="19"/>
      <c r="AN27" s="19" t="s">
        <v>1041</v>
      </c>
    </row>
    <row r="28" spans="1:45" ht="15" x14ac:dyDescent="0.25">
      <c r="A28" s="3">
        <v>1301</v>
      </c>
      <c r="B28" s="3" t="s">
        <v>606</v>
      </c>
      <c r="C28" s="4">
        <v>45430</v>
      </c>
      <c r="D28" s="4">
        <v>45733</v>
      </c>
      <c r="E28" s="4">
        <v>45733</v>
      </c>
      <c r="F28" s="3" t="s">
        <v>1070</v>
      </c>
      <c r="G28">
        <v>4243054</v>
      </c>
      <c r="H28" t="s">
        <v>808</v>
      </c>
      <c r="I28" t="s">
        <v>90</v>
      </c>
      <c r="J28" t="s">
        <v>91</v>
      </c>
      <c r="K28" t="s">
        <v>92</v>
      </c>
      <c r="L28">
        <v>20240429</v>
      </c>
      <c r="M28">
        <v>1000810546</v>
      </c>
      <c r="N28" t="s">
        <v>808</v>
      </c>
      <c r="O28" t="s">
        <v>90</v>
      </c>
      <c r="P28" t="s">
        <v>93</v>
      </c>
      <c r="Q28" t="s">
        <v>96</v>
      </c>
      <c r="R28" t="s">
        <v>845</v>
      </c>
      <c r="S28" t="s">
        <v>996</v>
      </c>
      <c r="T28">
        <v>3204499508</v>
      </c>
      <c r="U28" t="s">
        <v>710</v>
      </c>
      <c r="V28" t="s">
        <v>663</v>
      </c>
      <c r="W28">
        <v>23</v>
      </c>
      <c r="X28" t="s">
        <v>40</v>
      </c>
      <c r="Y28" s="12">
        <v>365318</v>
      </c>
      <c r="Z28" s="12">
        <v>365318</v>
      </c>
      <c r="AA28">
        <v>20020829</v>
      </c>
      <c r="AB28" s="11">
        <f t="shared" si="0"/>
        <v>22.564383561643837</v>
      </c>
      <c r="AC28" s="11" t="s">
        <v>997</v>
      </c>
      <c r="AD28" s="11">
        <f t="shared" si="1"/>
        <v>21.739726027397261</v>
      </c>
      <c r="AE28" s="20">
        <v>37497</v>
      </c>
      <c r="AF28" s="21">
        <v>45432</v>
      </c>
      <c r="AG28" s="20" t="s">
        <v>1066</v>
      </c>
      <c r="AH28" s="21" t="s">
        <v>1064</v>
      </c>
      <c r="AI28" s="21" t="s">
        <v>1065</v>
      </c>
      <c r="AJ28" s="20" t="s">
        <v>1068</v>
      </c>
      <c r="AK28" s="19"/>
      <c r="AL28" s="19" t="s">
        <v>1041</v>
      </c>
      <c r="AM28" s="19"/>
      <c r="AN28" s="19" t="s">
        <v>1041</v>
      </c>
    </row>
    <row r="29" spans="1:45" ht="15" x14ac:dyDescent="0.25">
      <c r="A29" s="3">
        <v>1301</v>
      </c>
      <c r="B29" s="3" t="s">
        <v>606</v>
      </c>
      <c r="C29" s="4">
        <v>45430</v>
      </c>
      <c r="D29" s="4">
        <v>45733</v>
      </c>
      <c r="E29" s="4">
        <v>45733</v>
      </c>
      <c r="F29" s="3" t="s">
        <v>1070</v>
      </c>
      <c r="G29">
        <v>4412658</v>
      </c>
      <c r="H29" t="s">
        <v>808</v>
      </c>
      <c r="I29" t="s">
        <v>97</v>
      </c>
      <c r="J29" t="s">
        <v>98</v>
      </c>
      <c r="K29" t="s">
        <v>99</v>
      </c>
      <c r="L29">
        <v>20240429</v>
      </c>
      <c r="M29">
        <v>4412658</v>
      </c>
      <c r="N29" t="s">
        <v>808</v>
      </c>
      <c r="O29" t="s">
        <v>97</v>
      </c>
      <c r="P29" t="s">
        <v>98</v>
      </c>
      <c r="Q29" t="s">
        <v>99</v>
      </c>
      <c r="R29" t="s">
        <v>846</v>
      </c>
      <c r="S29" t="s">
        <v>671</v>
      </c>
      <c r="T29">
        <v>3148643500</v>
      </c>
      <c r="U29" t="s">
        <v>657</v>
      </c>
      <c r="V29" t="s">
        <v>658</v>
      </c>
      <c r="W29">
        <v>23</v>
      </c>
      <c r="X29" t="s">
        <v>30</v>
      </c>
      <c r="Y29" s="12">
        <v>659318</v>
      </c>
      <c r="Z29" s="12">
        <v>659318</v>
      </c>
      <c r="AA29">
        <v>19470116</v>
      </c>
      <c r="AB29" s="11">
        <f t="shared" si="0"/>
        <v>78.219178082191775</v>
      </c>
      <c r="AC29" s="11" t="s">
        <v>624</v>
      </c>
      <c r="AD29" s="11">
        <f t="shared" si="1"/>
        <v>77.394520547945206</v>
      </c>
      <c r="AE29" s="20">
        <v>17183</v>
      </c>
      <c r="AF29" s="21">
        <v>45432</v>
      </c>
      <c r="AG29" s="20" t="s">
        <v>1066</v>
      </c>
      <c r="AH29" s="21" t="s">
        <v>1064</v>
      </c>
      <c r="AI29" s="21" t="s">
        <v>1065</v>
      </c>
      <c r="AJ29" s="20" t="s">
        <v>1067</v>
      </c>
      <c r="AK29" s="19"/>
      <c r="AL29" s="19" t="s">
        <v>1041</v>
      </c>
      <c r="AM29" s="19"/>
      <c r="AN29" s="19" t="s">
        <v>1041</v>
      </c>
    </row>
    <row r="30" spans="1:45" ht="15" x14ac:dyDescent="0.25">
      <c r="A30" s="3">
        <v>1301</v>
      </c>
      <c r="B30" s="3" t="s">
        <v>606</v>
      </c>
      <c r="C30" s="4">
        <v>45430</v>
      </c>
      <c r="D30" s="4">
        <v>45733</v>
      </c>
      <c r="E30" s="4">
        <v>45733</v>
      </c>
      <c r="F30" s="3" t="s">
        <v>1070</v>
      </c>
      <c r="G30">
        <v>4412658</v>
      </c>
      <c r="H30" t="s">
        <v>808</v>
      </c>
      <c r="I30" t="s">
        <v>97</v>
      </c>
      <c r="J30" t="s">
        <v>98</v>
      </c>
      <c r="K30" t="s">
        <v>99</v>
      </c>
      <c r="L30">
        <v>20240429</v>
      </c>
      <c r="M30">
        <v>25231954</v>
      </c>
      <c r="N30" t="s">
        <v>808</v>
      </c>
      <c r="O30" t="s">
        <v>100</v>
      </c>
      <c r="P30" t="s">
        <v>101</v>
      </c>
      <c r="Q30" t="s">
        <v>102</v>
      </c>
      <c r="R30" t="s">
        <v>846</v>
      </c>
      <c r="S30" t="s">
        <v>671</v>
      </c>
      <c r="T30">
        <v>3148643500</v>
      </c>
      <c r="U30" t="s">
        <v>657</v>
      </c>
      <c r="V30" t="s">
        <v>658</v>
      </c>
      <c r="W30">
        <v>23</v>
      </c>
      <c r="X30" t="s">
        <v>20</v>
      </c>
      <c r="Y30" s="12">
        <v>659318</v>
      </c>
      <c r="Z30" s="12">
        <v>659318</v>
      </c>
      <c r="AA30">
        <v>19591218</v>
      </c>
      <c r="AB30" s="11">
        <f t="shared" si="0"/>
        <v>65.290410958904104</v>
      </c>
      <c r="AC30" s="11" t="s">
        <v>624</v>
      </c>
      <c r="AD30" s="11">
        <f t="shared" si="1"/>
        <v>64.465753424657535</v>
      </c>
      <c r="AE30" s="20">
        <v>21902</v>
      </c>
      <c r="AF30" s="21">
        <v>45432</v>
      </c>
      <c r="AG30" s="20" t="s">
        <v>1066</v>
      </c>
      <c r="AH30" s="21" t="s">
        <v>1064</v>
      </c>
      <c r="AI30" s="21" t="s">
        <v>1065</v>
      </c>
      <c r="AJ30" s="20" t="s">
        <v>1068</v>
      </c>
      <c r="AK30" s="19"/>
      <c r="AL30" s="19" t="s">
        <v>1041</v>
      </c>
      <c r="AM30" s="19"/>
      <c r="AN30" s="19" t="s">
        <v>1041</v>
      </c>
    </row>
    <row r="31" spans="1:45" ht="15" x14ac:dyDescent="0.25">
      <c r="A31" s="3">
        <v>1301</v>
      </c>
      <c r="B31" s="3" t="s">
        <v>606</v>
      </c>
      <c r="C31" s="4">
        <v>45430</v>
      </c>
      <c r="D31" s="4">
        <v>45733</v>
      </c>
      <c r="E31" s="4">
        <v>45733</v>
      </c>
      <c r="F31" s="3" t="s">
        <v>1070</v>
      </c>
      <c r="G31">
        <v>5339764</v>
      </c>
      <c r="H31" t="s">
        <v>808</v>
      </c>
      <c r="I31" t="s">
        <v>103</v>
      </c>
      <c r="J31" t="s">
        <v>104</v>
      </c>
      <c r="K31" t="s">
        <v>105</v>
      </c>
      <c r="L31">
        <v>20240429</v>
      </c>
      <c r="M31">
        <v>5339764</v>
      </c>
      <c r="N31" t="s">
        <v>808</v>
      </c>
      <c r="O31" t="s">
        <v>103</v>
      </c>
      <c r="P31" t="s">
        <v>104</v>
      </c>
      <c r="Q31" t="s">
        <v>105</v>
      </c>
      <c r="R31" t="s">
        <v>847</v>
      </c>
      <c r="S31" t="s">
        <v>672</v>
      </c>
      <c r="T31">
        <v>3204101885</v>
      </c>
      <c r="U31" t="s">
        <v>657</v>
      </c>
      <c r="V31" t="s">
        <v>658</v>
      </c>
      <c r="W31">
        <v>23</v>
      </c>
      <c r="X31" t="s">
        <v>30</v>
      </c>
      <c r="Y31" s="12">
        <v>659318</v>
      </c>
      <c r="Z31" s="12">
        <v>659318</v>
      </c>
      <c r="AA31">
        <v>19581209</v>
      </c>
      <c r="AB31" s="11">
        <f t="shared" si="0"/>
        <v>23.87945205479452</v>
      </c>
      <c r="AC31" s="11" t="s">
        <v>624</v>
      </c>
      <c r="AD31" s="11">
        <f t="shared" si="1"/>
        <v>23.054794520547944</v>
      </c>
      <c r="AE31" s="20">
        <v>37017</v>
      </c>
      <c r="AF31" s="21">
        <v>45432</v>
      </c>
      <c r="AG31" s="20" t="s">
        <v>1066</v>
      </c>
      <c r="AH31" s="21" t="s">
        <v>1064</v>
      </c>
      <c r="AI31" s="21" t="s">
        <v>1065</v>
      </c>
      <c r="AJ31" s="20" t="s">
        <v>1067</v>
      </c>
      <c r="AK31" s="19"/>
      <c r="AL31" s="19" t="s">
        <v>1041</v>
      </c>
      <c r="AM31" s="19"/>
      <c r="AN31" s="19" t="s">
        <v>1041</v>
      </c>
    </row>
    <row r="32" spans="1:45" ht="15" x14ac:dyDescent="0.25">
      <c r="A32" s="3">
        <v>1301</v>
      </c>
      <c r="B32" s="3" t="s">
        <v>606</v>
      </c>
      <c r="C32" s="4">
        <v>45430</v>
      </c>
      <c r="D32" s="4">
        <v>45733</v>
      </c>
      <c r="E32" s="4">
        <v>45733</v>
      </c>
      <c r="F32" s="3" t="s">
        <v>1070</v>
      </c>
      <c r="G32">
        <v>5474295</v>
      </c>
      <c r="H32" t="s">
        <v>808</v>
      </c>
      <c r="I32" t="s">
        <v>106</v>
      </c>
      <c r="J32" t="s">
        <v>107</v>
      </c>
      <c r="K32" t="s">
        <v>108</v>
      </c>
      <c r="L32">
        <v>20240429</v>
      </c>
      <c r="M32">
        <v>5474295</v>
      </c>
      <c r="N32" t="s">
        <v>808</v>
      </c>
      <c r="O32" t="s">
        <v>106</v>
      </c>
      <c r="P32" t="s">
        <v>107</v>
      </c>
      <c r="Q32" t="s">
        <v>108</v>
      </c>
      <c r="R32" t="s">
        <v>848</v>
      </c>
      <c r="S32" t="s">
        <v>673</v>
      </c>
      <c r="T32">
        <v>3124897600</v>
      </c>
      <c r="U32" t="s">
        <v>657</v>
      </c>
      <c r="V32" t="s">
        <v>658</v>
      </c>
      <c r="W32">
        <v>23</v>
      </c>
      <c r="X32" t="s">
        <v>30</v>
      </c>
      <c r="Y32" s="12">
        <v>659318</v>
      </c>
      <c r="Z32" s="12">
        <v>659318</v>
      </c>
      <c r="AA32">
        <v>19400723</v>
      </c>
      <c r="AB32" s="11">
        <f t="shared" si="0"/>
        <v>84.706849315068496</v>
      </c>
      <c r="AC32" s="11" t="s">
        <v>624</v>
      </c>
      <c r="AD32" s="11">
        <f t="shared" si="1"/>
        <v>83.882191780821913</v>
      </c>
      <c r="AE32" s="20">
        <v>14815</v>
      </c>
      <c r="AF32" s="21">
        <v>45432</v>
      </c>
      <c r="AG32" s="20" t="s">
        <v>1066</v>
      </c>
      <c r="AH32" s="21" t="s">
        <v>1064</v>
      </c>
      <c r="AI32" s="21" t="s">
        <v>1065</v>
      </c>
      <c r="AJ32" s="20" t="s">
        <v>1067</v>
      </c>
      <c r="AK32" s="19"/>
      <c r="AL32" s="19" t="s">
        <v>1041</v>
      </c>
      <c r="AM32" s="19"/>
      <c r="AN32" s="19" t="s">
        <v>1041</v>
      </c>
    </row>
    <row r="33" spans="1:40" ht="15" x14ac:dyDescent="0.25">
      <c r="A33" s="3">
        <v>1301</v>
      </c>
      <c r="B33" s="3" t="s">
        <v>606</v>
      </c>
      <c r="C33" s="4">
        <v>45430</v>
      </c>
      <c r="D33" s="4">
        <v>45733</v>
      </c>
      <c r="E33" s="4">
        <v>45733</v>
      </c>
      <c r="F33" s="3" t="s">
        <v>1070</v>
      </c>
      <c r="G33">
        <v>5474295</v>
      </c>
      <c r="H33" t="s">
        <v>808</v>
      </c>
      <c r="I33" t="s">
        <v>106</v>
      </c>
      <c r="J33" t="s">
        <v>107</v>
      </c>
      <c r="K33" t="s">
        <v>108</v>
      </c>
      <c r="L33">
        <v>20240429</v>
      </c>
      <c r="M33">
        <v>41697916</v>
      </c>
      <c r="N33" t="s">
        <v>808</v>
      </c>
      <c r="O33" t="s">
        <v>109</v>
      </c>
      <c r="P33" t="s">
        <v>110</v>
      </c>
      <c r="Q33" t="s">
        <v>111</v>
      </c>
      <c r="R33" t="s">
        <v>848</v>
      </c>
      <c r="S33" t="s">
        <v>673</v>
      </c>
      <c r="T33">
        <v>3124897600</v>
      </c>
      <c r="U33" t="s">
        <v>657</v>
      </c>
      <c r="V33" t="s">
        <v>658</v>
      </c>
      <c r="W33">
        <v>23</v>
      </c>
      <c r="X33" t="s">
        <v>20</v>
      </c>
      <c r="Y33" s="12">
        <v>659318</v>
      </c>
      <c r="Z33" s="12">
        <v>659318</v>
      </c>
      <c r="AA33">
        <v>19571115</v>
      </c>
      <c r="AB33" s="11">
        <f t="shared" si="0"/>
        <v>67.38082191780822</v>
      </c>
      <c r="AC33" s="11" t="s">
        <v>624</v>
      </c>
      <c r="AD33" s="11">
        <f t="shared" si="1"/>
        <v>66.556164383561651</v>
      </c>
      <c r="AE33" s="20">
        <v>21139</v>
      </c>
      <c r="AF33" s="21">
        <v>45432</v>
      </c>
      <c r="AG33" s="20" t="s">
        <v>1066</v>
      </c>
      <c r="AH33" s="21" t="s">
        <v>1064</v>
      </c>
      <c r="AI33" s="21" t="s">
        <v>1065</v>
      </c>
      <c r="AJ33" s="20" t="s">
        <v>1068</v>
      </c>
      <c r="AK33" s="19"/>
      <c r="AL33" s="19" t="s">
        <v>1041</v>
      </c>
      <c r="AM33" s="19"/>
      <c r="AN33" s="19" t="s">
        <v>1041</v>
      </c>
    </row>
    <row r="34" spans="1:40" ht="15" x14ac:dyDescent="0.25">
      <c r="A34" s="3">
        <v>1301</v>
      </c>
      <c r="B34" s="3" t="s">
        <v>606</v>
      </c>
      <c r="C34" s="4">
        <v>45430</v>
      </c>
      <c r="D34" s="4">
        <v>45733</v>
      </c>
      <c r="E34" s="4">
        <v>45733</v>
      </c>
      <c r="F34" s="3" t="s">
        <v>1070</v>
      </c>
      <c r="G34">
        <v>5836108</v>
      </c>
      <c r="H34" t="s">
        <v>808</v>
      </c>
      <c r="I34" t="s">
        <v>112</v>
      </c>
      <c r="J34" t="s">
        <v>25</v>
      </c>
      <c r="K34" t="s">
        <v>113</v>
      </c>
      <c r="L34">
        <v>20240429</v>
      </c>
      <c r="M34">
        <v>5836108</v>
      </c>
      <c r="N34" t="s">
        <v>808</v>
      </c>
      <c r="O34" t="s">
        <v>112</v>
      </c>
      <c r="P34" t="s">
        <v>25</v>
      </c>
      <c r="Q34" t="s">
        <v>113</v>
      </c>
      <c r="R34" t="s">
        <v>967</v>
      </c>
      <c r="S34" t="s">
        <v>674</v>
      </c>
      <c r="T34">
        <v>3106667612</v>
      </c>
      <c r="U34" t="s">
        <v>657</v>
      </c>
      <c r="V34" t="s">
        <v>658</v>
      </c>
      <c r="W34">
        <v>23</v>
      </c>
      <c r="X34" t="s">
        <v>30</v>
      </c>
      <c r="Y34" s="12">
        <v>659318</v>
      </c>
      <c r="Z34" s="12">
        <v>659318</v>
      </c>
      <c r="AA34">
        <v>19470821</v>
      </c>
      <c r="AB34" s="11">
        <f t="shared" si="0"/>
        <v>77.62465753424658</v>
      </c>
      <c r="AC34" s="11" t="s">
        <v>624</v>
      </c>
      <c r="AD34" s="11">
        <f t="shared" si="1"/>
        <v>76.8</v>
      </c>
      <c r="AE34" s="20">
        <v>17400</v>
      </c>
      <c r="AF34" s="21">
        <v>45432</v>
      </c>
      <c r="AG34" s="20" t="s">
        <v>1066</v>
      </c>
      <c r="AH34" s="21" t="s">
        <v>1064</v>
      </c>
      <c r="AI34" s="21" t="s">
        <v>1065</v>
      </c>
      <c r="AJ34" s="20" t="s">
        <v>1067</v>
      </c>
      <c r="AK34" s="19"/>
      <c r="AL34" s="19" t="s">
        <v>1041</v>
      </c>
      <c r="AM34" s="19"/>
      <c r="AN34" s="19" t="s">
        <v>1041</v>
      </c>
    </row>
    <row r="35" spans="1:40" ht="15" x14ac:dyDescent="0.25">
      <c r="A35" s="3">
        <v>1301</v>
      </c>
      <c r="B35" s="3" t="s">
        <v>606</v>
      </c>
      <c r="C35" s="4">
        <v>45430</v>
      </c>
      <c r="D35" s="4">
        <v>45733</v>
      </c>
      <c r="E35" s="4">
        <v>45733</v>
      </c>
      <c r="F35" s="3" t="s">
        <v>1070</v>
      </c>
      <c r="G35">
        <v>5836108</v>
      </c>
      <c r="H35" t="s">
        <v>808</v>
      </c>
      <c r="I35" t="s">
        <v>112</v>
      </c>
      <c r="J35" t="s">
        <v>25</v>
      </c>
      <c r="K35" t="s">
        <v>113</v>
      </c>
      <c r="L35">
        <v>20240429</v>
      </c>
      <c r="M35">
        <v>41497517</v>
      </c>
      <c r="N35" t="s">
        <v>808</v>
      </c>
      <c r="O35" t="s">
        <v>114</v>
      </c>
      <c r="P35" t="s">
        <v>115</v>
      </c>
      <c r="Q35" t="s">
        <v>116</v>
      </c>
      <c r="R35" t="s">
        <v>967</v>
      </c>
      <c r="S35" t="s">
        <v>674</v>
      </c>
      <c r="T35">
        <v>3106667612</v>
      </c>
      <c r="U35" t="s">
        <v>657</v>
      </c>
      <c r="V35" t="s">
        <v>658</v>
      </c>
      <c r="W35">
        <v>23</v>
      </c>
      <c r="X35" t="s">
        <v>20</v>
      </c>
      <c r="Y35" s="12">
        <v>659318</v>
      </c>
      <c r="Z35" s="12">
        <v>659318</v>
      </c>
      <c r="AA35">
        <v>19510223</v>
      </c>
      <c r="AB35" s="11">
        <f t="shared" si="0"/>
        <v>74.112328767123287</v>
      </c>
      <c r="AC35" s="11" t="s">
        <v>624</v>
      </c>
      <c r="AD35" s="11">
        <f t="shared" si="1"/>
        <v>73.287671232876718</v>
      </c>
      <c r="AE35" s="20">
        <v>18682</v>
      </c>
      <c r="AF35" s="21">
        <v>45432</v>
      </c>
      <c r="AG35" s="20" t="s">
        <v>1066</v>
      </c>
      <c r="AH35" s="21" t="s">
        <v>1064</v>
      </c>
      <c r="AI35" s="21" t="s">
        <v>1065</v>
      </c>
      <c r="AJ35" s="20" t="s">
        <v>1068</v>
      </c>
      <c r="AK35" s="19"/>
      <c r="AL35" s="19" t="s">
        <v>1041</v>
      </c>
      <c r="AM35" s="19"/>
      <c r="AN35" s="19" t="s">
        <v>1041</v>
      </c>
    </row>
    <row r="36" spans="1:40" ht="15" x14ac:dyDescent="0.25">
      <c r="A36" s="3">
        <v>1301</v>
      </c>
      <c r="B36" s="3" t="s">
        <v>606</v>
      </c>
      <c r="C36" s="4">
        <v>45430</v>
      </c>
      <c r="D36" s="4">
        <v>45733</v>
      </c>
      <c r="E36" s="4">
        <v>45733</v>
      </c>
      <c r="F36" s="3" t="s">
        <v>1070</v>
      </c>
      <c r="G36">
        <v>5963540</v>
      </c>
      <c r="H36" t="s">
        <v>808</v>
      </c>
      <c r="I36" t="s">
        <v>117</v>
      </c>
      <c r="J36" t="s">
        <v>67</v>
      </c>
      <c r="K36" t="s">
        <v>118</v>
      </c>
      <c r="L36">
        <v>20240429</v>
      </c>
      <c r="M36">
        <v>28850033</v>
      </c>
      <c r="N36" t="s">
        <v>808</v>
      </c>
      <c r="O36" t="s">
        <v>67</v>
      </c>
      <c r="P36" t="s">
        <v>119</v>
      </c>
      <c r="Q36" t="s">
        <v>120</v>
      </c>
      <c r="R36" t="s">
        <v>1026</v>
      </c>
      <c r="S36" t="s">
        <v>833</v>
      </c>
      <c r="T36">
        <v>3112127965</v>
      </c>
      <c r="U36" t="s">
        <v>657</v>
      </c>
      <c r="V36" t="s">
        <v>658</v>
      </c>
      <c r="W36">
        <v>23</v>
      </c>
      <c r="X36" t="s">
        <v>82</v>
      </c>
      <c r="Y36" s="12">
        <v>659318</v>
      </c>
      <c r="Z36" s="12">
        <v>659318</v>
      </c>
      <c r="AA36">
        <v>19370920</v>
      </c>
      <c r="AB36" s="11">
        <f t="shared" si="0"/>
        <v>87.547945205479451</v>
      </c>
      <c r="AC36" s="11" t="s">
        <v>624</v>
      </c>
      <c r="AD36" s="11">
        <f t="shared" si="1"/>
        <v>86.723287671232882</v>
      </c>
      <c r="AE36" s="20">
        <v>13778</v>
      </c>
      <c r="AF36" s="21">
        <v>45432</v>
      </c>
      <c r="AG36" s="20" t="s">
        <v>1066</v>
      </c>
      <c r="AH36" s="21" t="s">
        <v>1064</v>
      </c>
      <c r="AI36" s="21" t="s">
        <v>1065</v>
      </c>
      <c r="AJ36" s="20" t="s">
        <v>1068</v>
      </c>
      <c r="AK36" s="19"/>
      <c r="AL36" s="19" t="s">
        <v>1041</v>
      </c>
      <c r="AM36" s="19"/>
      <c r="AN36" s="19" t="s">
        <v>1041</v>
      </c>
    </row>
    <row r="37" spans="1:40" ht="15" x14ac:dyDescent="0.25">
      <c r="A37" s="3">
        <v>1301</v>
      </c>
      <c r="B37" s="3" t="s">
        <v>606</v>
      </c>
      <c r="C37" s="4">
        <v>45430</v>
      </c>
      <c r="D37" s="4">
        <v>45733</v>
      </c>
      <c r="E37" s="4">
        <v>45733</v>
      </c>
      <c r="F37" s="3" t="s">
        <v>1070</v>
      </c>
      <c r="G37">
        <v>5963540</v>
      </c>
      <c r="H37" t="s">
        <v>808</v>
      </c>
      <c r="I37" t="s">
        <v>117</v>
      </c>
      <c r="J37" t="s">
        <v>67</v>
      </c>
      <c r="K37" t="s">
        <v>118</v>
      </c>
      <c r="L37">
        <v>20240429</v>
      </c>
      <c r="M37">
        <v>5963540</v>
      </c>
      <c r="N37" t="s">
        <v>808</v>
      </c>
      <c r="O37" t="s">
        <v>117</v>
      </c>
      <c r="P37" t="s">
        <v>67</v>
      </c>
      <c r="Q37" t="s">
        <v>118</v>
      </c>
      <c r="R37" t="s">
        <v>1026</v>
      </c>
      <c r="S37" t="s">
        <v>833</v>
      </c>
      <c r="T37">
        <v>3112127965</v>
      </c>
      <c r="U37" t="s">
        <v>657</v>
      </c>
      <c r="V37" t="s">
        <v>658</v>
      </c>
      <c r="W37">
        <v>23</v>
      </c>
      <c r="X37" t="s">
        <v>30</v>
      </c>
      <c r="Y37" s="12">
        <v>659318</v>
      </c>
      <c r="Z37" s="12">
        <v>659318</v>
      </c>
      <c r="AA37">
        <v>19571006</v>
      </c>
      <c r="AB37" s="11">
        <f t="shared" si="0"/>
        <v>67.490410958904107</v>
      </c>
      <c r="AC37" s="11" t="s">
        <v>624</v>
      </c>
      <c r="AD37" s="11">
        <f t="shared" si="1"/>
        <v>66.665753424657538</v>
      </c>
      <c r="AE37" s="20">
        <v>21099</v>
      </c>
      <c r="AF37" s="21">
        <v>45432</v>
      </c>
      <c r="AG37" s="20" t="s">
        <v>1066</v>
      </c>
      <c r="AH37" s="21" t="s">
        <v>1064</v>
      </c>
      <c r="AI37" s="21" t="s">
        <v>1065</v>
      </c>
      <c r="AJ37" s="20" t="s">
        <v>1067</v>
      </c>
      <c r="AK37" s="19"/>
      <c r="AL37" s="19" t="s">
        <v>1041</v>
      </c>
      <c r="AM37" s="19"/>
      <c r="AN37" s="19" t="s">
        <v>1041</v>
      </c>
    </row>
    <row r="38" spans="1:40" ht="15" x14ac:dyDescent="0.25">
      <c r="A38" s="3">
        <v>1301</v>
      </c>
      <c r="B38" s="3" t="s">
        <v>606</v>
      </c>
      <c r="C38" s="4">
        <v>45430</v>
      </c>
      <c r="D38" s="4">
        <v>45733</v>
      </c>
      <c r="E38" s="4">
        <v>45733</v>
      </c>
      <c r="F38" s="3" t="s">
        <v>1070</v>
      </c>
      <c r="G38">
        <v>5963540</v>
      </c>
      <c r="H38" t="s">
        <v>808</v>
      </c>
      <c r="I38" t="s">
        <v>117</v>
      </c>
      <c r="J38" t="s">
        <v>67</v>
      </c>
      <c r="K38" t="s">
        <v>118</v>
      </c>
      <c r="L38">
        <v>20240429</v>
      </c>
      <c r="M38">
        <v>35490976</v>
      </c>
      <c r="N38" t="s">
        <v>808</v>
      </c>
      <c r="O38" t="s">
        <v>121</v>
      </c>
      <c r="P38" t="s">
        <v>122</v>
      </c>
      <c r="Q38" t="s">
        <v>123</v>
      </c>
      <c r="R38" t="s">
        <v>1026</v>
      </c>
      <c r="S38" t="s">
        <v>833</v>
      </c>
      <c r="T38">
        <v>3112127965</v>
      </c>
      <c r="U38" t="s">
        <v>657</v>
      </c>
      <c r="V38" t="s">
        <v>658</v>
      </c>
      <c r="W38">
        <v>23</v>
      </c>
      <c r="X38" t="s">
        <v>20</v>
      </c>
      <c r="Y38" s="12">
        <v>659318</v>
      </c>
      <c r="Z38" s="12">
        <v>659318</v>
      </c>
      <c r="AA38">
        <v>19610405</v>
      </c>
      <c r="AB38" s="11">
        <f t="shared" si="0"/>
        <v>63.991780821917807</v>
      </c>
      <c r="AC38" s="11" t="s">
        <v>624</v>
      </c>
      <c r="AD38" s="11">
        <f t="shared" si="1"/>
        <v>63.167123287671231</v>
      </c>
      <c r="AE38" s="20">
        <v>22376</v>
      </c>
      <c r="AF38" s="21">
        <v>45432</v>
      </c>
      <c r="AG38" s="20" t="s">
        <v>1066</v>
      </c>
      <c r="AH38" s="21" t="s">
        <v>1064</v>
      </c>
      <c r="AI38" s="21" t="s">
        <v>1065</v>
      </c>
      <c r="AJ38" s="20" t="s">
        <v>1067</v>
      </c>
      <c r="AK38" s="19"/>
      <c r="AL38" s="19" t="s">
        <v>1041</v>
      </c>
      <c r="AM38" s="19"/>
      <c r="AN38" s="19" t="s">
        <v>1041</v>
      </c>
    </row>
    <row r="39" spans="1:40" ht="15" x14ac:dyDescent="0.25">
      <c r="A39" s="3">
        <v>1301</v>
      </c>
      <c r="B39" s="3" t="s">
        <v>606</v>
      </c>
      <c r="C39" s="4">
        <v>45430</v>
      </c>
      <c r="D39" s="4">
        <v>45733</v>
      </c>
      <c r="E39" s="4">
        <v>45733</v>
      </c>
      <c r="F39" s="3" t="s">
        <v>1070</v>
      </c>
      <c r="G39">
        <v>6458314</v>
      </c>
      <c r="H39" t="s">
        <v>808</v>
      </c>
      <c r="I39" t="s">
        <v>125</v>
      </c>
      <c r="J39" t="s">
        <v>107</v>
      </c>
      <c r="K39" t="s">
        <v>126</v>
      </c>
      <c r="L39">
        <v>20240429</v>
      </c>
      <c r="M39">
        <v>6458314</v>
      </c>
      <c r="N39" t="s">
        <v>808</v>
      </c>
      <c r="O39" t="s">
        <v>125</v>
      </c>
      <c r="P39" t="s">
        <v>107</v>
      </c>
      <c r="Q39" t="s">
        <v>126</v>
      </c>
      <c r="R39" t="s">
        <v>849</v>
      </c>
      <c r="S39" t="s">
        <v>675</v>
      </c>
      <c r="T39">
        <v>3158037317</v>
      </c>
      <c r="U39" t="s">
        <v>657</v>
      </c>
      <c r="V39" t="s">
        <v>658</v>
      </c>
      <c r="W39">
        <v>24</v>
      </c>
      <c r="X39" t="s">
        <v>30</v>
      </c>
      <c r="Y39" s="12">
        <v>659318</v>
      </c>
      <c r="Z39" s="12">
        <v>659318</v>
      </c>
      <c r="AA39">
        <v>19541225</v>
      </c>
      <c r="AB39" s="11">
        <f t="shared" si="0"/>
        <v>70.273972602739732</v>
      </c>
      <c r="AC39" s="11" t="s">
        <v>624</v>
      </c>
      <c r="AD39" s="11">
        <f t="shared" si="1"/>
        <v>69.449315068493149</v>
      </c>
      <c r="AE39" s="20" t="s">
        <v>1078</v>
      </c>
      <c r="AF39" s="21">
        <v>45432</v>
      </c>
      <c r="AG39" s="20" t="s">
        <v>1066</v>
      </c>
      <c r="AH39" s="23" t="s">
        <v>1079</v>
      </c>
      <c r="AI39" s="23" t="s">
        <v>1065</v>
      </c>
      <c r="AJ39" s="20" t="s">
        <v>1067</v>
      </c>
      <c r="AK39" s="19"/>
      <c r="AL39" s="19" t="s">
        <v>1041</v>
      </c>
      <c r="AM39" s="19"/>
      <c r="AN39" s="19" t="s">
        <v>1041</v>
      </c>
    </row>
    <row r="40" spans="1:40" ht="15" x14ac:dyDescent="0.25">
      <c r="A40" s="3">
        <v>1301</v>
      </c>
      <c r="B40" s="3" t="s">
        <v>606</v>
      </c>
      <c r="C40" s="4">
        <v>45430</v>
      </c>
      <c r="D40" s="4">
        <v>45733</v>
      </c>
      <c r="E40" s="4">
        <v>45733</v>
      </c>
      <c r="F40" s="3" t="s">
        <v>1070</v>
      </c>
      <c r="G40" s="5">
        <v>6458314</v>
      </c>
      <c r="H40" s="5" t="s">
        <v>808</v>
      </c>
      <c r="I40" s="5" t="s">
        <v>125</v>
      </c>
      <c r="J40" s="5" t="s">
        <v>107</v>
      </c>
      <c r="K40" s="5" t="s">
        <v>126</v>
      </c>
      <c r="L40" s="5">
        <v>20240429</v>
      </c>
      <c r="M40" s="5">
        <v>29326924</v>
      </c>
      <c r="N40" s="5" t="s">
        <v>808</v>
      </c>
      <c r="O40" s="5" t="s">
        <v>127</v>
      </c>
      <c r="P40" s="5" t="s">
        <v>128</v>
      </c>
      <c r="Q40" s="5" t="s">
        <v>129</v>
      </c>
      <c r="R40" s="5" t="s">
        <v>849</v>
      </c>
      <c r="S40" s="5" t="s">
        <v>675</v>
      </c>
      <c r="T40" s="5">
        <v>3158037317</v>
      </c>
      <c r="U40" s="5" t="s">
        <v>657</v>
      </c>
      <c r="V40" s="5" t="s">
        <v>658</v>
      </c>
      <c r="W40">
        <v>24</v>
      </c>
      <c r="X40" t="s">
        <v>20</v>
      </c>
      <c r="Y40" s="12">
        <v>659318</v>
      </c>
      <c r="Z40" s="12">
        <v>659318</v>
      </c>
      <c r="AA40">
        <v>19580303</v>
      </c>
      <c r="AB40" s="11">
        <f t="shared" si="0"/>
        <v>68.084931506849315</v>
      </c>
      <c r="AC40" s="11" t="s">
        <v>624</v>
      </c>
      <c r="AD40" s="11">
        <f t="shared" si="1"/>
        <v>67.260273972602747</v>
      </c>
      <c r="AE40" s="20" t="s">
        <v>1080</v>
      </c>
      <c r="AF40" s="21">
        <v>45432</v>
      </c>
      <c r="AG40" s="20" t="s">
        <v>1066</v>
      </c>
      <c r="AH40" s="23" t="s">
        <v>1079</v>
      </c>
      <c r="AI40" s="23" t="s">
        <v>1065</v>
      </c>
      <c r="AJ40" s="20" t="s">
        <v>1074</v>
      </c>
      <c r="AL40" s="19" t="s">
        <v>1041</v>
      </c>
      <c r="AM40" s="19"/>
      <c r="AN40" s="19" t="s">
        <v>1041</v>
      </c>
    </row>
    <row r="41" spans="1:40" ht="15" x14ac:dyDescent="0.25">
      <c r="A41" s="3">
        <v>1301</v>
      </c>
      <c r="B41" s="3" t="s">
        <v>606</v>
      </c>
      <c r="C41" s="4">
        <v>45430</v>
      </c>
      <c r="D41" s="4">
        <v>45733</v>
      </c>
      <c r="E41" s="4">
        <v>45733</v>
      </c>
      <c r="F41" s="3" t="s">
        <v>1070</v>
      </c>
      <c r="G41" s="5">
        <v>6458314</v>
      </c>
      <c r="H41" s="5" t="s">
        <v>808</v>
      </c>
      <c r="I41" s="5" t="s">
        <v>125</v>
      </c>
      <c r="J41" s="5" t="s">
        <v>107</v>
      </c>
      <c r="K41" s="5" t="s">
        <v>126</v>
      </c>
      <c r="L41" s="5">
        <v>20240429</v>
      </c>
      <c r="M41" s="5">
        <v>1014905569</v>
      </c>
      <c r="N41" s="5" t="s">
        <v>810</v>
      </c>
      <c r="O41" s="5" t="s">
        <v>125</v>
      </c>
      <c r="P41" s="5" t="s">
        <v>243</v>
      </c>
      <c r="Q41" s="5" t="s">
        <v>651</v>
      </c>
      <c r="R41" s="5" t="s">
        <v>849</v>
      </c>
      <c r="S41" s="5" t="s">
        <v>675</v>
      </c>
      <c r="T41" s="5">
        <v>3158037317</v>
      </c>
      <c r="U41" s="5" t="s">
        <v>657</v>
      </c>
      <c r="V41" s="5" t="s">
        <v>658</v>
      </c>
      <c r="W41">
        <v>24</v>
      </c>
      <c r="X41" t="s">
        <v>40</v>
      </c>
      <c r="Y41" s="12">
        <v>365318</v>
      </c>
      <c r="Z41" s="12">
        <v>365318</v>
      </c>
      <c r="AA41">
        <v>20220921</v>
      </c>
      <c r="AB41" s="11">
        <f t="shared" si="0"/>
        <v>2.4876712328767123</v>
      </c>
      <c r="AC41" s="11" t="s">
        <v>997</v>
      </c>
      <c r="AD41" s="11">
        <f t="shared" si="1"/>
        <v>1.6630136986301369</v>
      </c>
      <c r="AE41" s="20" t="s">
        <v>1081</v>
      </c>
      <c r="AF41" s="21">
        <v>45432</v>
      </c>
      <c r="AG41" s="20" t="s">
        <v>1066</v>
      </c>
      <c r="AH41" s="23" t="s">
        <v>1072</v>
      </c>
      <c r="AI41" s="23" t="s">
        <v>1065</v>
      </c>
      <c r="AJ41" s="20" t="s">
        <v>1074</v>
      </c>
      <c r="AL41" s="19" t="s">
        <v>1041</v>
      </c>
      <c r="AM41" s="19"/>
      <c r="AN41" s="19" t="s">
        <v>1041</v>
      </c>
    </row>
    <row r="42" spans="1:40" ht="15" x14ac:dyDescent="0.25">
      <c r="A42" s="3">
        <v>1301</v>
      </c>
      <c r="B42" s="3" t="s">
        <v>606</v>
      </c>
      <c r="C42" s="4">
        <v>45430</v>
      </c>
      <c r="D42" s="4">
        <v>45733</v>
      </c>
      <c r="E42" s="4">
        <v>45733</v>
      </c>
      <c r="F42" s="3" t="s">
        <v>1070</v>
      </c>
      <c r="G42" s="5">
        <v>7131117</v>
      </c>
      <c r="H42" s="5" t="s">
        <v>808</v>
      </c>
      <c r="I42" s="5" t="s">
        <v>130</v>
      </c>
      <c r="J42" s="5" t="s">
        <v>25</v>
      </c>
      <c r="K42" s="5" t="s">
        <v>131</v>
      </c>
      <c r="L42" s="5">
        <v>20240429</v>
      </c>
      <c r="M42" s="5">
        <v>7131117</v>
      </c>
      <c r="N42" s="5" t="s">
        <v>808</v>
      </c>
      <c r="O42" s="5" t="s">
        <v>130</v>
      </c>
      <c r="P42" s="5" t="s">
        <v>25</v>
      </c>
      <c r="Q42" s="5" t="s">
        <v>131</v>
      </c>
      <c r="R42" s="5" t="s">
        <v>850</v>
      </c>
      <c r="S42" s="5" t="s">
        <v>676</v>
      </c>
      <c r="T42" s="5">
        <v>3115301465</v>
      </c>
      <c r="U42" s="5" t="s">
        <v>657</v>
      </c>
      <c r="V42" s="5" t="s">
        <v>658</v>
      </c>
      <c r="W42">
        <v>23</v>
      </c>
      <c r="X42" t="s">
        <v>30</v>
      </c>
      <c r="Y42" s="12">
        <v>659318</v>
      </c>
      <c r="Z42" s="12">
        <v>659318</v>
      </c>
      <c r="AA42">
        <v>19391226</v>
      </c>
      <c r="AB42" s="11">
        <f t="shared" si="0"/>
        <v>85.282191780821918</v>
      </c>
      <c r="AC42" s="11" t="s">
        <v>624</v>
      </c>
      <c r="AD42" s="11">
        <f t="shared" si="1"/>
        <v>84.457534246575349</v>
      </c>
      <c r="AE42" s="20">
        <v>14605</v>
      </c>
      <c r="AF42" s="21">
        <v>45432</v>
      </c>
      <c r="AG42" s="20" t="s">
        <v>1066</v>
      </c>
      <c r="AH42" s="21" t="s">
        <v>1064</v>
      </c>
      <c r="AI42" s="21" t="s">
        <v>1065</v>
      </c>
      <c r="AJ42" s="20" t="s">
        <v>1067</v>
      </c>
      <c r="AL42" s="19" t="s">
        <v>1041</v>
      </c>
      <c r="AM42" s="19"/>
      <c r="AN42" s="19" t="s">
        <v>1041</v>
      </c>
    </row>
    <row r="43" spans="1:40" ht="15" x14ac:dyDescent="0.25">
      <c r="A43" s="3">
        <v>1301</v>
      </c>
      <c r="B43" s="3" t="s">
        <v>606</v>
      </c>
      <c r="C43" s="4">
        <v>45430</v>
      </c>
      <c r="D43" s="4">
        <v>45733</v>
      </c>
      <c r="E43" s="4">
        <v>45733</v>
      </c>
      <c r="F43" s="3" t="s">
        <v>1070</v>
      </c>
      <c r="G43">
        <v>7131117</v>
      </c>
      <c r="H43" t="s">
        <v>808</v>
      </c>
      <c r="I43" t="s">
        <v>130</v>
      </c>
      <c r="J43" t="s">
        <v>25</v>
      </c>
      <c r="K43" t="s">
        <v>131</v>
      </c>
      <c r="L43">
        <v>20240429</v>
      </c>
      <c r="M43">
        <v>41474763</v>
      </c>
      <c r="N43" t="s">
        <v>808</v>
      </c>
      <c r="O43" t="s">
        <v>132</v>
      </c>
      <c r="P43" t="s">
        <v>133</v>
      </c>
      <c r="Q43" t="s">
        <v>134</v>
      </c>
      <c r="R43" t="s">
        <v>850</v>
      </c>
      <c r="S43" t="s">
        <v>676</v>
      </c>
      <c r="T43">
        <v>3115301465</v>
      </c>
      <c r="U43" t="s">
        <v>657</v>
      </c>
      <c r="V43" t="s">
        <v>658</v>
      </c>
      <c r="W43">
        <v>23</v>
      </c>
      <c r="X43" t="s">
        <v>20</v>
      </c>
      <c r="Y43" s="12">
        <v>659318</v>
      </c>
      <c r="Z43" s="12">
        <v>659318</v>
      </c>
      <c r="AA43">
        <v>19430216</v>
      </c>
      <c r="AB43" s="11">
        <f t="shared" si="0"/>
        <v>82.136986301369859</v>
      </c>
      <c r="AC43" s="11" t="s">
        <v>624</v>
      </c>
      <c r="AD43" s="11">
        <f t="shared" si="1"/>
        <v>81.31232876712329</v>
      </c>
      <c r="AE43" s="20">
        <v>15753</v>
      </c>
      <c r="AF43" s="21">
        <v>45432</v>
      </c>
      <c r="AG43" s="20" t="s">
        <v>1066</v>
      </c>
      <c r="AH43" s="21" t="s">
        <v>1064</v>
      </c>
      <c r="AI43" s="21" t="s">
        <v>1065</v>
      </c>
      <c r="AJ43" s="20" t="s">
        <v>1068</v>
      </c>
      <c r="AK43" s="19"/>
      <c r="AL43" s="19" t="s">
        <v>1041</v>
      </c>
      <c r="AM43" s="19"/>
      <c r="AN43" s="19" t="s">
        <v>1041</v>
      </c>
    </row>
    <row r="44" spans="1:40" ht="15" x14ac:dyDescent="0.25">
      <c r="A44" s="3">
        <v>1301</v>
      </c>
      <c r="B44" s="3" t="s">
        <v>606</v>
      </c>
      <c r="C44" s="4">
        <v>45430</v>
      </c>
      <c r="D44" s="4">
        <v>45733</v>
      </c>
      <c r="E44" s="4">
        <v>45733</v>
      </c>
      <c r="F44" s="3" t="s">
        <v>1070</v>
      </c>
      <c r="G44">
        <v>7219562</v>
      </c>
      <c r="H44" t="s">
        <v>808</v>
      </c>
      <c r="I44" t="s">
        <v>634</v>
      </c>
      <c r="J44" t="s">
        <v>135</v>
      </c>
      <c r="K44" t="s">
        <v>136</v>
      </c>
      <c r="L44">
        <v>20240429</v>
      </c>
      <c r="M44">
        <v>24048085</v>
      </c>
      <c r="N44" t="s">
        <v>808</v>
      </c>
      <c r="O44" t="s">
        <v>98</v>
      </c>
      <c r="P44" t="s">
        <v>137</v>
      </c>
      <c r="Q44" t="s">
        <v>138</v>
      </c>
      <c r="R44" t="s">
        <v>851</v>
      </c>
      <c r="S44" t="s">
        <v>677</v>
      </c>
      <c r="T44">
        <v>3105509967</v>
      </c>
      <c r="U44" t="s">
        <v>678</v>
      </c>
      <c r="V44" t="s">
        <v>679</v>
      </c>
      <c r="W44">
        <v>23</v>
      </c>
      <c r="X44" t="s">
        <v>20</v>
      </c>
      <c r="Y44" s="12">
        <v>659318</v>
      </c>
      <c r="Z44" s="12">
        <v>659318</v>
      </c>
      <c r="AA44">
        <v>19581109</v>
      </c>
      <c r="AB44" s="11">
        <f t="shared" si="0"/>
        <v>66.397260273972606</v>
      </c>
      <c r="AC44" s="11" t="s">
        <v>624</v>
      </c>
      <c r="AD44" s="11">
        <f t="shared" si="1"/>
        <v>65.572602739726022</v>
      </c>
      <c r="AE44" s="20">
        <v>21498</v>
      </c>
      <c r="AF44" s="21">
        <v>45432</v>
      </c>
      <c r="AG44" s="20" t="s">
        <v>1066</v>
      </c>
      <c r="AH44" s="21" t="s">
        <v>1064</v>
      </c>
      <c r="AI44" s="21" t="s">
        <v>1065</v>
      </c>
      <c r="AJ44" s="20" t="s">
        <v>1068</v>
      </c>
      <c r="AK44" s="19"/>
      <c r="AL44" s="19" t="s">
        <v>1041</v>
      </c>
      <c r="AM44" s="19"/>
      <c r="AN44" s="19" t="s">
        <v>1041</v>
      </c>
    </row>
    <row r="45" spans="1:40" ht="15" x14ac:dyDescent="0.25">
      <c r="A45" s="3">
        <v>1301</v>
      </c>
      <c r="B45" s="3" t="s">
        <v>606</v>
      </c>
      <c r="C45" s="4">
        <v>45430</v>
      </c>
      <c r="D45" s="4">
        <v>45733</v>
      </c>
      <c r="E45" s="4">
        <v>45733</v>
      </c>
      <c r="F45" s="3" t="s">
        <v>1070</v>
      </c>
      <c r="G45">
        <v>7219562</v>
      </c>
      <c r="H45" t="s">
        <v>808</v>
      </c>
      <c r="I45" t="s">
        <v>634</v>
      </c>
      <c r="J45" t="s">
        <v>135</v>
      </c>
      <c r="K45" t="s">
        <v>136</v>
      </c>
      <c r="L45">
        <v>20240429</v>
      </c>
      <c r="M45">
        <v>7219562</v>
      </c>
      <c r="N45" t="s">
        <v>808</v>
      </c>
      <c r="O45" t="s">
        <v>634</v>
      </c>
      <c r="P45" t="s">
        <v>135</v>
      </c>
      <c r="Q45" t="s">
        <v>136</v>
      </c>
      <c r="R45" t="s">
        <v>851</v>
      </c>
      <c r="S45" t="s">
        <v>677</v>
      </c>
      <c r="T45">
        <v>3105509967</v>
      </c>
      <c r="U45" t="s">
        <v>678</v>
      </c>
      <c r="V45" t="s">
        <v>679</v>
      </c>
      <c r="W45">
        <v>23</v>
      </c>
      <c r="X45" t="s">
        <v>30</v>
      </c>
      <c r="Y45" s="12">
        <v>659318</v>
      </c>
      <c r="Z45" s="12">
        <v>659318</v>
      </c>
      <c r="AA45">
        <v>19621204</v>
      </c>
      <c r="AB45" s="11">
        <f t="shared" si="0"/>
        <v>62.326027397260276</v>
      </c>
      <c r="AC45" s="11" t="s">
        <v>624</v>
      </c>
      <c r="AD45" s="11">
        <f t="shared" si="1"/>
        <v>61.5013698630137</v>
      </c>
      <c r="AE45" s="20">
        <v>22984</v>
      </c>
      <c r="AF45" s="21">
        <v>45432</v>
      </c>
      <c r="AG45" s="20" t="s">
        <v>1066</v>
      </c>
      <c r="AH45" s="21" t="s">
        <v>1064</v>
      </c>
      <c r="AI45" s="21" t="s">
        <v>1065</v>
      </c>
      <c r="AJ45" s="20" t="s">
        <v>1067</v>
      </c>
      <c r="AK45" s="19"/>
      <c r="AL45" s="19" t="s">
        <v>1041</v>
      </c>
      <c r="AM45" s="19"/>
      <c r="AN45" s="19" t="s">
        <v>1041</v>
      </c>
    </row>
    <row r="46" spans="1:40" ht="15" x14ac:dyDescent="0.25">
      <c r="A46" s="3">
        <v>1301</v>
      </c>
      <c r="B46" s="3" t="s">
        <v>606</v>
      </c>
      <c r="C46" s="4">
        <v>45430</v>
      </c>
      <c r="D46" s="4">
        <v>45733</v>
      </c>
      <c r="E46" s="4">
        <v>45733</v>
      </c>
      <c r="F46" s="3" t="s">
        <v>1070</v>
      </c>
      <c r="G46">
        <v>8664980</v>
      </c>
      <c r="H46" t="s">
        <v>808</v>
      </c>
      <c r="I46" t="s">
        <v>139</v>
      </c>
      <c r="J46" t="s">
        <v>140</v>
      </c>
      <c r="K46" t="s">
        <v>141</v>
      </c>
      <c r="L46">
        <v>20240429</v>
      </c>
      <c r="M46">
        <v>8664980</v>
      </c>
      <c r="N46" t="s">
        <v>808</v>
      </c>
      <c r="O46" t="s">
        <v>139</v>
      </c>
      <c r="P46" t="s">
        <v>140</v>
      </c>
      <c r="Q46" t="s">
        <v>141</v>
      </c>
      <c r="R46" t="s">
        <v>852</v>
      </c>
      <c r="S46" t="s">
        <v>1042</v>
      </c>
      <c r="T46">
        <v>3002169503</v>
      </c>
      <c r="U46" t="s">
        <v>680</v>
      </c>
      <c r="V46" t="s">
        <v>681</v>
      </c>
      <c r="W46">
        <v>23</v>
      </c>
      <c r="X46" t="s">
        <v>30</v>
      </c>
      <c r="Y46" s="12">
        <v>659318</v>
      </c>
      <c r="Z46" s="12">
        <v>659318</v>
      </c>
      <c r="AA46">
        <v>19531116</v>
      </c>
      <c r="AB46" s="11">
        <f t="shared" si="0"/>
        <v>71.38082191780822</v>
      </c>
      <c r="AC46" s="11" t="s">
        <v>624</v>
      </c>
      <c r="AD46" s="11">
        <f t="shared" si="1"/>
        <v>70.556164383561651</v>
      </c>
      <c r="AE46" s="20">
        <v>19679</v>
      </c>
      <c r="AF46" s="21">
        <v>45432</v>
      </c>
      <c r="AG46" s="20" t="s">
        <v>1066</v>
      </c>
      <c r="AH46" s="21" t="s">
        <v>1064</v>
      </c>
      <c r="AI46" s="21" t="s">
        <v>1065</v>
      </c>
      <c r="AJ46" s="20" t="s">
        <v>1067</v>
      </c>
      <c r="AK46" s="19"/>
      <c r="AL46" s="19" t="s">
        <v>1041</v>
      </c>
      <c r="AM46" s="19"/>
      <c r="AN46" s="19" t="s">
        <v>1041</v>
      </c>
    </row>
    <row r="47" spans="1:40" ht="15" x14ac:dyDescent="0.25">
      <c r="A47" s="3">
        <v>1301</v>
      </c>
      <c r="B47" s="3" t="s">
        <v>606</v>
      </c>
      <c r="C47" s="4">
        <v>45430</v>
      </c>
      <c r="D47" s="4">
        <v>45733</v>
      </c>
      <c r="E47" s="4">
        <v>45733</v>
      </c>
      <c r="F47" s="3" t="s">
        <v>1070</v>
      </c>
      <c r="G47">
        <v>8664980</v>
      </c>
      <c r="H47" t="s">
        <v>808</v>
      </c>
      <c r="I47" t="s">
        <v>139</v>
      </c>
      <c r="J47" t="s">
        <v>140</v>
      </c>
      <c r="K47" t="s">
        <v>141</v>
      </c>
      <c r="L47">
        <v>20240429</v>
      </c>
      <c r="M47">
        <v>52976267</v>
      </c>
      <c r="N47" t="s">
        <v>808</v>
      </c>
      <c r="O47" t="s">
        <v>112</v>
      </c>
      <c r="P47" t="s">
        <v>635</v>
      </c>
      <c r="Q47" t="s">
        <v>142</v>
      </c>
      <c r="R47" t="s">
        <v>852</v>
      </c>
      <c r="S47" t="s">
        <v>1042</v>
      </c>
      <c r="T47">
        <v>3002169503</v>
      </c>
      <c r="U47" t="s">
        <v>680</v>
      </c>
      <c r="V47" t="s">
        <v>681</v>
      </c>
      <c r="W47">
        <v>23</v>
      </c>
      <c r="X47" t="s">
        <v>20</v>
      </c>
      <c r="Y47" s="12">
        <v>365318</v>
      </c>
      <c r="Z47" s="12">
        <v>365318</v>
      </c>
      <c r="AA47">
        <v>19831023</v>
      </c>
      <c r="AB47" s="11">
        <f t="shared" si="0"/>
        <v>41.42739726027397</v>
      </c>
      <c r="AC47" s="11" t="s">
        <v>997</v>
      </c>
      <c r="AD47" s="11">
        <f t="shared" si="1"/>
        <v>40.602739726027394</v>
      </c>
      <c r="AE47" s="20">
        <v>30612</v>
      </c>
      <c r="AF47" s="21">
        <v>45432</v>
      </c>
      <c r="AG47" s="20" t="s">
        <v>1066</v>
      </c>
      <c r="AH47" s="21" t="s">
        <v>1064</v>
      </c>
      <c r="AI47" s="21" t="s">
        <v>1065</v>
      </c>
      <c r="AJ47" s="20" t="s">
        <v>1068</v>
      </c>
      <c r="AK47" s="19"/>
      <c r="AL47" s="19" t="s">
        <v>1041</v>
      </c>
      <c r="AM47" s="19"/>
      <c r="AN47" s="19" t="s">
        <v>1041</v>
      </c>
    </row>
    <row r="48" spans="1:40" ht="15" x14ac:dyDescent="0.25">
      <c r="A48" s="3">
        <v>1301</v>
      </c>
      <c r="B48" s="3" t="s">
        <v>606</v>
      </c>
      <c r="C48" s="4">
        <v>45430</v>
      </c>
      <c r="D48" s="4">
        <v>45733</v>
      </c>
      <c r="E48" s="4">
        <v>45733</v>
      </c>
      <c r="F48" s="3" t="s">
        <v>1070</v>
      </c>
      <c r="G48">
        <v>8664980</v>
      </c>
      <c r="H48" t="s">
        <v>808</v>
      </c>
      <c r="I48" t="s">
        <v>139</v>
      </c>
      <c r="J48" t="s">
        <v>140</v>
      </c>
      <c r="K48" t="s">
        <v>141</v>
      </c>
      <c r="L48">
        <v>20240429</v>
      </c>
      <c r="M48">
        <v>1120839532</v>
      </c>
      <c r="N48" t="s">
        <v>808</v>
      </c>
      <c r="O48" t="s">
        <v>140</v>
      </c>
      <c r="P48" t="s">
        <v>112</v>
      </c>
      <c r="Q48" t="s">
        <v>144</v>
      </c>
      <c r="R48" t="s">
        <v>852</v>
      </c>
      <c r="S48" t="s">
        <v>1042</v>
      </c>
      <c r="T48">
        <v>3002169503</v>
      </c>
      <c r="U48" t="s">
        <v>680</v>
      </c>
      <c r="V48" t="s">
        <v>681</v>
      </c>
      <c r="W48">
        <v>23</v>
      </c>
      <c r="X48" t="s">
        <v>40</v>
      </c>
      <c r="Y48" s="12">
        <v>365318</v>
      </c>
      <c r="Z48" s="12">
        <v>365318</v>
      </c>
      <c r="AA48">
        <v>20051231</v>
      </c>
      <c r="AB48" s="11">
        <f t="shared" si="0"/>
        <v>19.221917808219178</v>
      </c>
      <c r="AC48" s="11" t="s">
        <v>997</v>
      </c>
      <c r="AD48" s="11">
        <f t="shared" si="1"/>
        <v>18.397260273972602</v>
      </c>
      <c r="AE48" s="20">
        <v>38717</v>
      </c>
      <c r="AF48" s="21">
        <v>45432</v>
      </c>
      <c r="AG48" s="20" t="s">
        <v>1066</v>
      </c>
      <c r="AH48" s="21" t="s">
        <v>1064</v>
      </c>
      <c r="AI48" s="21" t="s">
        <v>1065</v>
      </c>
      <c r="AJ48" s="20" t="s">
        <v>1068</v>
      </c>
      <c r="AK48" s="19"/>
      <c r="AL48" s="19" t="s">
        <v>1041</v>
      </c>
      <c r="AM48" s="19"/>
      <c r="AN48" s="19" t="s">
        <v>1041</v>
      </c>
    </row>
    <row r="49" spans="1:40" ht="15" x14ac:dyDescent="0.25">
      <c r="A49" s="3">
        <v>1301</v>
      </c>
      <c r="B49" s="3" t="s">
        <v>606</v>
      </c>
      <c r="C49" s="4">
        <v>45430</v>
      </c>
      <c r="D49" s="4">
        <v>45733</v>
      </c>
      <c r="E49" s="4">
        <v>45733</v>
      </c>
      <c r="F49" s="3" t="s">
        <v>1070</v>
      </c>
      <c r="G49">
        <v>8664980</v>
      </c>
      <c r="H49" t="s">
        <v>808</v>
      </c>
      <c r="I49" t="s">
        <v>139</v>
      </c>
      <c r="J49" t="s">
        <v>140</v>
      </c>
      <c r="K49" t="s">
        <v>141</v>
      </c>
      <c r="L49">
        <v>20240429</v>
      </c>
      <c r="M49">
        <v>1016914612</v>
      </c>
      <c r="N49" t="s">
        <v>810</v>
      </c>
      <c r="O49" t="s">
        <v>139</v>
      </c>
      <c r="P49" t="s">
        <v>112</v>
      </c>
      <c r="Q49" t="s">
        <v>143</v>
      </c>
      <c r="R49" t="s">
        <v>852</v>
      </c>
      <c r="S49" t="s">
        <v>1042</v>
      </c>
      <c r="T49">
        <v>3002169503</v>
      </c>
      <c r="U49" t="s">
        <v>680</v>
      </c>
      <c r="V49" t="s">
        <v>681</v>
      </c>
      <c r="W49">
        <v>23</v>
      </c>
      <c r="X49" t="s">
        <v>40</v>
      </c>
      <c r="Y49" s="12">
        <v>365318</v>
      </c>
      <c r="Z49" s="12">
        <v>365318</v>
      </c>
      <c r="AA49">
        <v>20170901</v>
      </c>
      <c r="AB49" s="11">
        <f t="shared" si="0"/>
        <v>7.5452054794520551</v>
      </c>
      <c r="AC49" s="11" t="s">
        <v>997</v>
      </c>
      <c r="AD49" s="11">
        <f t="shared" si="1"/>
        <v>6.720547945205479</v>
      </c>
      <c r="AE49" s="20">
        <v>42979</v>
      </c>
      <c r="AF49" s="21">
        <v>45432</v>
      </c>
      <c r="AG49" s="20" t="s">
        <v>1066</v>
      </c>
      <c r="AH49" s="21" t="s">
        <v>1064</v>
      </c>
      <c r="AI49" s="21" t="s">
        <v>1065</v>
      </c>
      <c r="AJ49" s="20" t="s">
        <v>1068</v>
      </c>
      <c r="AK49" s="19"/>
      <c r="AL49" s="19" t="s">
        <v>1041</v>
      </c>
      <c r="AM49" s="19"/>
      <c r="AN49" s="19" t="s">
        <v>1041</v>
      </c>
    </row>
    <row r="50" spans="1:40" ht="15" x14ac:dyDescent="0.25">
      <c r="A50" s="3">
        <v>1301</v>
      </c>
      <c r="B50" s="3" t="s">
        <v>606</v>
      </c>
      <c r="C50" s="4">
        <v>45430</v>
      </c>
      <c r="D50" s="4">
        <v>45733</v>
      </c>
      <c r="E50" s="4">
        <v>45733</v>
      </c>
      <c r="F50" s="3" t="s">
        <v>1070</v>
      </c>
      <c r="G50">
        <v>8684914</v>
      </c>
      <c r="H50" t="s">
        <v>808</v>
      </c>
      <c r="I50" t="s">
        <v>145</v>
      </c>
      <c r="J50" t="s">
        <v>146</v>
      </c>
      <c r="K50" t="s">
        <v>147</v>
      </c>
      <c r="L50">
        <v>20240429</v>
      </c>
      <c r="M50">
        <v>8684914</v>
      </c>
      <c r="N50" t="s">
        <v>808</v>
      </c>
      <c r="O50" t="s">
        <v>145</v>
      </c>
      <c r="P50" t="s">
        <v>146</v>
      </c>
      <c r="Q50" t="s">
        <v>147</v>
      </c>
      <c r="R50" t="s">
        <v>853</v>
      </c>
      <c r="S50" t="s">
        <v>812</v>
      </c>
      <c r="T50">
        <v>3115684950</v>
      </c>
      <c r="U50" t="s">
        <v>657</v>
      </c>
      <c r="V50" t="s">
        <v>658</v>
      </c>
      <c r="W50">
        <v>23</v>
      </c>
      <c r="X50" t="s">
        <v>30</v>
      </c>
      <c r="Y50" s="12">
        <v>659318</v>
      </c>
      <c r="Z50" s="12">
        <v>659318</v>
      </c>
      <c r="AA50">
        <v>19541120</v>
      </c>
      <c r="AB50" s="11">
        <f t="shared" si="0"/>
        <v>70.369863013698634</v>
      </c>
      <c r="AC50" s="11" t="s">
        <v>624</v>
      </c>
      <c r="AD50" s="11">
        <f t="shared" si="1"/>
        <v>69.545205479452051</v>
      </c>
      <c r="AE50" s="20">
        <v>20048</v>
      </c>
      <c r="AF50" s="21">
        <v>45432</v>
      </c>
      <c r="AG50" s="20" t="s">
        <v>1066</v>
      </c>
      <c r="AH50" s="21" t="s">
        <v>1064</v>
      </c>
      <c r="AI50" s="21" t="s">
        <v>1065</v>
      </c>
      <c r="AJ50" s="20" t="s">
        <v>1067</v>
      </c>
      <c r="AK50" s="19"/>
      <c r="AL50" s="19" t="s">
        <v>1041</v>
      </c>
      <c r="AM50" s="19"/>
      <c r="AN50" s="19" t="s">
        <v>1041</v>
      </c>
    </row>
    <row r="51" spans="1:40" ht="15" x14ac:dyDescent="0.25">
      <c r="A51" s="3">
        <v>1301</v>
      </c>
      <c r="B51" s="3" t="s">
        <v>606</v>
      </c>
      <c r="C51" s="4">
        <v>45430</v>
      </c>
      <c r="D51" s="4">
        <v>45733</v>
      </c>
      <c r="E51" s="4">
        <v>45733</v>
      </c>
      <c r="F51" s="3" t="s">
        <v>1070</v>
      </c>
      <c r="G51">
        <v>8684914</v>
      </c>
      <c r="H51" t="s">
        <v>808</v>
      </c>
      <c r="I51" t="s">
        <v>145</v>
      </c>
      <c r="J51" t="s">
        <v>146</v>
      </c>
      <c r="K51" t="s">
        <v>147</v>
      </c>
      <c r="L51">
        <v>20240429</v>
      </c>
      <c r="M51">
        <v>51737067</v>
      </c>
      <c r="N51" t="s">
        <v>808</v>
      </c>
      <c r="O51" t="s">
        <v>148</v>
      </c>
      <c r="P51" t="s">
        <v>149</v>
      </c>
      <c r="Q51" t="s">
        <v>150</v>
      </c>
      <c r="R51" t="s">
        <v>853</v>
      </c>
      <c r="S51" t="s">
        <v>812</v>
      </c>
      <c r="T51">
        <v>3115684950</v>
      </c>
      <c r="U51" t="s">
        <v>657</v>
      </c>
      <c r="V51" t="s">
        <v>658</v>
      </c>
      <c r="W51">
        <v>23</v>
      </c>
      <c r="X51" t="s">
        <v>20</v>
      </c>
      <c r="Y51" s="12">
        <v>659318</v>
      </c>
      <c r="Z51" s="12">
        <v>659318</v>
      </c>
      <c r="AA51">
        <v>19630917</v>
      </c>
      <c r="AB51" s="11">
        <f t="shared" si="0"/>
        <v>61.539726027397258</v>
      </c>
      <c r="AC51" s="11" t="s">
        <v>624</v>
      </c>
      <c r="AD51" s="11">
        <f t="shared" si="1"/>
        <v>60.715068493150682</v>
      </c>
      <c r="AE51" s="20">
        <v>23271</v>
      </c>
      <c r="AF51" s="21">
        <v>45432</v>
      </c>
      <c r="AG51" s="20" t="s">
        <v>1066</v>
      </c>
      <c r="AH51" s="21" t="s">
        <v>1064</v>
      </c>
      <c r="AI51" s="21" t="s">
        <v>1065</v>
      </c>
      <c r="AJ51" s="20" t="s">
        <v>1068</v>
      </c>
      <c r="AK51" s="19"/>
      <c r="AL51" s="19" t="s">
        <v>1041</v>
      </c>
      <c r="AM51" s="19"/>
      <c r="AN51" s="19" t="s">
        <v>1041</v>
      </c>
    </row>
    <row r="52" spans="1:40" ht="15" x14ac:dyDescent="0.25">
      <c r="A52" s="3">
        <v>1301</v>
      </c>
      <c r="B52" s="3" t="s">
        <v>606</v>
      </c>
      <c r="C52" s="4">
        <v>45430</v>
      </c>
      <c r="D52" s="4">
        <v>45733</v>
      </c>
      <c r="E52" s="4">
        <v>45733</v>
      </c>
      <c r="F52" s="3" t="s">
        <v>1070</v>
      </c>
      <c r="G52">
        <v>9775879</v>
      </c>
      <c r="H52" t="s">
        <v>808</v>
      </c>
      <c r="I52" t="s">
        <v>151</v>
      </c>
      <c r="J52" t="s">
        <v>152</v>
      </c>
      <c r="K52" t="s">
        <v>153</v>
      </c>
      <c r="L52">
        <v>20240429</v>
      </c>
      <c r="M52">
        <v>9775879</v>
      </c>
      <c r="N52" t="s">
        <v>808</v>
      </c>
      <c r="O52" t="s">
        <v>151</v>
      </c>
      <c r="P52" t="s">
        <v>152</v>
      </c>
      <c r="Q52" t="s">
        <v>153</v>
      </c>
      <c r="R52" t="s">
        <v>854</v>
      </c>
      <c r="S52" t="s">
        <v>815</v>
      </c>
      <c r="T52">
        <v>3182722261</v>
      </c>
      <c r="U52" t="s">
        <v>657</v>
      </c>
      <c r="V52" t="s">
        <v>658</v>
      </c>
      <c r="W52">
        <v>23</v>
      </c>
      <c r="X52" t="s">
        <v>30</v>
      </c>
      <c r="Y52" s="12">
        <v>659318</v>
      </c>
      <c r="Z52" s="12">
        <v>659318</v>
      </c>
      <c r="AA52">
        <v>19511117</v>
      </c>
      <c r="AB52" s="11">
        <f t="shared" si="0"/>
        <v>73.38082191780822</v>
      </c>
      <c r="AC52" s="11" t="s">
        <v>624</v>
      </c>
      <c r="AD52" s="11">
        <f t="shared" si="1"/>
        <v>72.556164383561651</v>
      </c>
      <c r="AE52" s="20">
        <v>18949</v>
      </c>
      <c r="AF52" s="21">
        <v>45432</v>
      </c>
      <c r="AG52" s="20" t="s">
        <v>1066</v>
      </c>
      <c r="AH52" s="21" t="s">
        <v>1064</v>
      </c>
      <c r="AI52" s="21" t="s">
        <v>1065</v>
      </c>
      <c r="AJ52" s="20" t="s">
        <v>1067</v>
      </c>
      <c r="AK52" s="19"/>
      <c r="AL52" s="19" t="s">
        <v>1041</v>
      </c>
      <c r="AM52" s="19"/>
      <c r="AN52" s="19" t="s">
        <v>1041</v>
      </c>
    </row>
    <row r="53" spans="1:40" ht="15" x14ac:dyDescent="0.25">
      <c r="A53" s="3">
        <v>1301</v>
      </c>
      <c r="B53" s="3" t="s">
        <v>606</v>
      </c>
      <c r="C53" s="4">
        <v>45430</v>
      </c>
      <c r="D53" s="4">
        <v>45733</v>
      </c>
      <c r="E53" s="4">
        <v>45733</v>
      </c>
      <c r="F53" s="3" t="s">
        <v>1070</v>
      </c>
      <c r="G53">
        <v>9775879</v>
      </c>
      <c r="H53" t="s">
        <v>808</v>
      </c>
      <c r="I53" t="s">
        <v>151</v>
      </c>
      <c r="J53" t="s">
        <v>152</v>
      </c>
      <c r="K53" t="s">
        <v>153</v>
      </c>
      <c r="L53">
        <v>20240429</v>
      </c>
      <c r="M53">
        <v>41733532</v>
      </c>
      <c r="N53" t="s">
        <v>808</v>
      </c>
      <c r="O53" t="s">
        <v>140</v>
      </c>
      <c r="P53" t="s">
        <v>25</v>
      </c>
      <c r="Q53" t="s">
        <v>154</v>
      </c>
      <c r="R53" t="s">
        <v>854</v>
      </c>
      <c r="S53" t="s">
        <v>815</v>
      </c>
      <c r="T53">
        <v>3182722261</v>
      </c>
      <c r="U53" t="s">
        <v>657</v>
      </c>
      <c r="V53" t="s">
        <v>658</v>
      </c>
      <c r="W53">
        <v>23</v>
      </c>
      <c r="X53" t="s">
        <v>20</v>
      </c>
      <c r="Y53" s="12">
        <v>659318</v>
      </c>
      <c r="Z53" s="12">
        <v>659318</v>
      </c>
      <c r="AA53">
        <v>19550727</v>
      </c>
      <c r="AB53" s="11">
        <f t="shared" si="0"/>
        <v>69.68767123287671</v>
      </c>
      <c r="AC53" s="11" t="s">
        <v>624</v>
      </c>
      <c r="AD53" s="11">
        <f t="shared" si="1"/>
        <v>68.863013698630141</v>
      </c>
      <c r="AE53" s="20">
        <v>20297</v>
      </c>
      <c r="AF53" s="21">
        <v>45432</v>
      </c>
      <c r="AG53" s="20" t="s">
        <v>1066</v>
      </c>
      <c r="AH53" s="21" t="s">
        <v>1064</v>
      </c>
      <c r="AI53" s="21" t="s">
        <v>1065</v>
      </c>
      <c r="AJ53" s="20" t="s">
        <v>1068</v>
      </c>
      <c r="AK53" s="19"/>
      <c r="AL53" s="19" t="s">
        <v>1041</v>
      </c>
      <c r="AM53" s="19"/>
      <c r="AN53" s="19" t="s">
        <v>1041</v>
      </c>
    </row>
    <row r="54" spans="1:40" ht="15" x14ac:dyDescent="0.25">
      <c r="A54" s="3">
        <v>1301</v>
      </c>
      <c r="B54" s="3" t="s">
        <v>606</v>
      </c>
      <c r="C54" s="4">
        <v>45430</v>
      </c>
      <c r="D54" s="4">
        <v>45733</v>
      </c>
      <c r="E54" s="4">
        <v>45733</v>
      </c>
      <c r="F54" s="3" t="s">
        <v>1070</v>
      </c>
      <c r="G54">
        <v>10168499</v>
      </c>
      <c r="H54" t="s">
        <v>808</v>
      </c>
      <c r="I54" t="s">
        <v>155</v>
      </c>
      <c r="J54" t="s">
        <v>140</v>
      </c>
      <c r="K54" t="s">
        <v>156</v>
      </c>
      <c r="L54">
        <v>20240429</v>
      </c>
      <c r="M54">
        <v>10168499</v>
      </c>
      <c r="N54" t="s">
        <v>808</v>
      </c>
      <c r="O54" t="s">
        <v>155</v>
      </c>
      <c r="P54" t="s">
        <v>140</v>
      </c>
      <c r="Q54" t="s">
        <v>156</v>
      </c>
      <c r="R54" t="s">
        <v>855</v>
      </c>
      <c r="S54" t="s">
        <v>1000</v>
      </c>
      <c r="T54">
        <v>3134412023</v>
      </c>
      <c r="U54" t="s">
        <v>1001</v>
      </c>
      <c r="V54" t="s">
        <v>972</v>
      </c>
      <c r="W54">
        <v>23</v>
      </c>
      <c r="X54" t="s">
        <v>30</v>
      </c>
      <c r="Y54" s="12">
        <v>659318</v>
      </c>
      <c r="Z54" s="12">
        <v>659318</v>
      </c>
      <c r="AA54">
        <v>19620816</v>
      </c>
      <c r="AB54" s="11">
        <f t="shared" si="0"/>
        <v>62.627397260273973</v>
      </c>
      <c r="AC54" s="11" t="s">
        <v>624</v>
      </c>
      <c r="AD54" s="11">
        <f t="shared" si="1"/>
        <v>61.802739726027397</v>
      </c>
      <c r="AE54" s="20">
        <v>22874</v>
      </c>
      <c r="AF54" s="21">
        <v>45432</v>
      </c>
      <c r="AG54" s="20" t="s">
        <v>1066</v>
      </c>
      <c r="AH54" s="21" t="s">
        <v>1064</v>
      </c>
      <c r="AI54" s="21" t="s">
        <v>1065</v>
      </c>
      <c r="AJ54" s="20" t="s">
        <v>1067</v>
      </c>
      <c r="AK54" s="19"/>
      <c r="AL54" s="19" t="s">
        <v>1041</v>
      </c>
      <c r="AM54" s="19"/>
      <c r="AN54" s="19" t="s">
        <v>1041</v>
      </c>
    </row>
    <row r="55" spans="1:40" ht="15" x14ac:dyDescent="0.25">
      <c r="A55" s="3">
        <v>1301</v>
      </c>
      <c r="B55" s="3" t="s">
        <v>606</v>
      </c>
      <c r="C55" s="4">
        <v>45430</v>
      </c>
      <c r="D55" s="4">
        <v>45733</v>
      </c>
      <c r="E55" s="4">
        <v>45733</v>
      </c>
      <c r="F55" s="3" t="s">
        <v>1070</v>
      </c>
      <c r="G55">
        <v>10168499</v>
      </c>
      <c r="H55" t="s">
        <v>808</v>
      </c>
      <c r="I55" t="s">
        <v>155</v>
      </c>
      <c r="J55" t="s">
        <v>140</v>
      </c>
      <c r="K55" t="s">
        <v>156</v>
      </c>
      <c r="L55">
        <v>20240429</v>
      </c>
      <c r="M55">
        <v>1104069269</v>
      </c>
      <c r="N55" t="s">
        <v>808</v>
      </c>
      <c r="O55" t="s">
        <v>21</v>
      </c>
      <c r="P55" t="s">
        <v>21</v>
      </c>
      <c r="Q55" t="s">
        <v>159</v>
      </c>
      <c r="R55" t="s">
        <v>855</v>
      </c>
      <c r="S55" t="s">
        <v>1000</v>
      </c>
      <c r="T55">
        <v>3134412023</v>
      </c>
      <c r="U55" t="s">
        <v>1001</v>
      </c>
      <c r="V55" t="s">
        <v>972</v>
      </c>
      <c r="W55">
        <v>23</v>
      </c>
      <c r="X55" t="s">
        <v>20</v>
      </c>
      <c r="Y55" s="12">
        <v>365318</v>
      </c>
      <c r="Z55" s="12">
        <v>365318</v>
      </c>
      <c r="AA55">
        <v>19891027</v>
      </c>
      <c r="AB55" s="11">
        <f t="shared" si="0"/>
        <v>35.410958904109592</v>
      </c>
      <c r="AC55" s="11" t="s">
        <v>997</v>
      </c>
      <c r="AD55" s="11">
        <f t="shared" si="1"/>
        <v>34.586301369863016</v>
      </c>
      <c r="AE55" s="20">
        <v>32808</v>
      </c>
      <c r="AF55" s="21">
        <v>45432</v>
      </c>
      <c r="AG55" s="20" t="s">
        <v>1066</v>
      </c>
      <c r="AH55" s="21" t="s">
        <v>1064</v>
      </c>
      <c r="AI55" s="21" t="s">
        <v>1065</v>
      </c>
      <c r="AJ55" s="20" t="s">
        <v>1068</v>
      </c>
      <c r="AK55" s="19"/>
      <c r="AL55" s="19" t="s">
        <v>1041</v>
      </c>
      <c r="AM55" s="19"/>
      <c r="AN55" s="19" t="s">
        <v>1041</v>
      </c>
    </row>
    <row r="56" spans="1:40" ht="15" x14ac:dyDescent="0.25">
      <c r="A56" s="3">
        <v>1301</v>
      </c>
      <c r="B56" s="3" t="s">
        <v>606</v>
      </c>
      <c r="C56" s="4">
        <v>45430</v>
      </c>
      <c r="D56" s="4">
        <v>45733</v>
      </c>
      <c r="E56" s="4">
        <v>45733</v>
      </c>
      <c r="F56" s="3" t="s">
        <v>1070</v>
      </c>
      <c r="G56">
        <v>10168499</v>
      </c>
      <c r="H56" t="s">
        <v>808</v>
      </c>
      <c r="I56" t="s">
        <v>155</v>
      </c>
      <c r="J56" t="s">
        <v>140</v>
      </c>
      <c r="K56" t="s">
        <v>156</v>
      </c>
      <c r="L56">
        <v>20240429</v>
      </c>
      <c r="M56">
        <v>1102488588</v>
      </c>
      <c r="N56" t="s">
        <v>808</v>
      </c>
      <c r="O56" t="s">
        <v>157</v>
      </c>
      <c r="P56" t="s">
        <v>21</v>
      </c>
      <c r="Q56" t="s">
        <v>158</v>
      </c>
      <c r="R56" t="s">
        <v>855</v>
      </c>
      <c r="S56" t="s">
        <v>1000</v>
      </c>
      <c r="T56">
        <v>3134412023</v>
      </c>
      <c r="U56" t="s">
        <v>1001</v>
      </c>
      <c r="V56" t="s">
        <v>972</v>
      </c>
      <c r="W56">
        <v>23</v>
      </c>
      <c r="X56" t="s">
        <v>40</v>
      </c>
      <c r="Y56" s="12">
        <v>365318</v>
      </c>
      <c r="Z56" s="12">
        <v>365318</v>
      </c>
      <c r="AA56">
        <v>20060317</v>
      </c>
      <c r="AB56" s="11">
        <f t="shared" si="0"/>
        <v>19.013698630136986</v>
      </c>
      <c r="AC56" s="11" t="s">
        <v>997</v>
      </c>
      <c r="AD56" s="11">
        <f t="shared" si="1"/>
        <v>18.18904109589041</v>
      </c>
      <c r="AE56" s="20">
        <v>38793</v>
      </c>
      <c r="AF56" s="21">
        <v>45432</v>
      </c>
      <c r="AG56" s="20" t="s">
        <v>1066</v>
      </c>
      <c r="AH56" s="21" t="s">
        <v>1064</v>
      </c>
      <c r="AI56" s="21" t="s">
        <v>1065</v>
      </c>
      <c r="AJ56" s="20" t="s">
        <v>1068</v>
      </c>
      <c r="AK56" s="19"/>
      <c r="AL56" s="19" t="s">
        <v>1041</v>
      </c>
      <c r="AM56" s="19"/>
      <c r="AN56" s="19" t="s">
        <v>1041</v>
      </c>
    </row>
    <row r="57" spans="1:40" ht="15" x14ac:dyDescent="0.25">
      <c r="A57" s="3">
        <v>1301</v>
      </c>
      <c r="B57" s="3" t="s">
        <v>606</v>
      </c>
      <c r="C57" s="4">
        <v>45430</v>
      </c>
      <c r="D57" s="4">
        <v>45733</v>
      </c>
      <c r="E57" s="4">
        <v>45733</v>
      </c>
      <c r="F57" s="3" t="s">
        <v>1070</v>
      </c>
      <c r="G57">
        <v>10555199</v>
      </c>
      <c r="H57" t="s">
        <v>808</v>
      </c>
      <c r="I57" t="s">
        <v>160</v>
      </c>
      <c r="J57" t="s">
        <v>161</v>
      </c>
      <c r="K57" t="s">
        <v>162</v>
      </c>
      <c r="L57">
        <v>20240429</v>
      </c>
      <c r="M57">
        <v>10555199</v>
      </c>
      <c r="N57" t="s">
        <v>808</v>
      </c>
      <c r="O57" t="s">
        <v>160</v>
      </c>
      <c r="P57" t="s">
        <v>161</v>
      </c>
      <c r="Q57" t="s">
        <v>162</v>
      </c>
      <c r="R57" t="s">
        <v>856</v>
      </c>
      <c r="S57" t="s">
        <v>1043</v>
      </c>
      <c r="T57">
        <v>3103044805</v>
      </c>
      <c r="U57" t="s">
        <v>657</v>
      </c>
      <c r="V57" t="s">
        <v>658</v>
      </c>
      <c r="W57">
        <v>23</v>
      </c>
      <c r="X57" t="s">
        <v>30</v>
      </c>
      <c r="Y57" s="12">
        <v>659318</v>
      </c>
      <c r="Z57" s="12">
        <v>659318</v>
      </c>
      <c r="AA57">
        <v>19611119</v>
      </c>
      <c r="AB57" s="11">
        <f t="shared" si="0"/>
        <v>63.367123287671234</v>
      </c>
      <c r="AC57" s="11" t="s">
        <v>624</v>
      </c>
      <c r="AD57" s="11">
        <f t="shared" si="1"/>
        <v>62.542465753424658</v>
      </c>
      <c r="AE57" s="20">
        <v>22604</v>
      </c>
      <c r="AF57" s="21">
        <v>45432</v>
      </c>
      <c r="AG57" s="20" t="s">
        <v>1066</v>
      </c>
      <c r="AH57" s="21" t="s">
        <v>1064</v>
      </c>
      <c r="AI57" s="21" t="s">
        <v>1065</v>
      </c>
      <c r="AJ57" s="20" t="s">
        <v>1067</v>
      </c>
      <c r="AK57" s="19"/>
      <c r="AL57" s="19" t="s">
        <v>1041</v>
      </c>
      <c r="AM57" s="19"/>
      <c r="AN57" s="19" t="s">
        <v>1041</v>
      </c>
    </row>
    <row r="58" spans="1:40" ht="15" x14ac:dyDescent="0.25">
      <c r="A58" s="3">
        <v>1301</v>
      </c>
      <c r="B58" s="3" t="s">
        <v>606</v>
      </c>
      <c r="C58" s="4">
        <v>45430</v>
      </c>
      <c r="D58" s="4">
        <v>45733</v>
      </c>
      <c r="E58" s="4">
        <v>45733</v>
      </c>
      <c r="F58" s="3" t="s">
        <v>1070</v>
      </c>
      <c r="G58">
        <v>10555199</v>
      </c>
      <c r="H58" t="s">
        <v>808</v>
      </c>
      <c r="I58" t="s">
        <v>160</v>
      </c>
      <c r="J58" t="s">
        <v>161</v>
      </c>
      <c r="K58" t="s">
        <v>162</v>
      </c>
      <c r="L58">
        <v>20240429</v>
      </c>
      <c r="M58">
        <v>49745964</v>
      </c>
      <c r="N58" t="s">
        <v>808</v>
      </c>
      <c r="O58" t="s">
        <v>163</v>
      </c>
      <c r="P58" t="s">
        <v>107</v>
      </c>
      <c r="Q58" t="s">
        <v>164</v>
      </c>
      <c r="R58" t="s">
        <v>856</v>
      </c>
      <c r="S58" t="s">
        <v>1043</v>
      </c>
      <c r="T58">
        <v>3103044805</v>
      </c>
      <c r="U58" t="s">
        <v>657</v>
      </c>
      <c r="V58" t="s">
        <v>658</v>
      </c>
      <c r="W58">
        <v>23</v>
      </c>
      <c r="X58" t="s">
        <v>20</v>
      </c>
      <c r="Y58" s="12">
        <v>365318</v>
      </c>
      <c r="Z58" s="12">
        <v>365318</v>
      </c>
      <c r="AA58">
        <v>19691209</v>
      </c>
      <c r="AB58" s="11">
        <f t="shared" si="0"/>
        <v>55.30684931506849</v>
      </c>
      <c r="AC58" s="11" t="s">
        <v>997</v>
      </c>
      <c r="AD58" s="11">
        <f t="shared" si="1"/>
        <v>54.482191780821921</v>
      </c>
      <c r="AE58" s="20">
        <v>25546</v>
      </c>
      <c r="AF58" s="21">
        <v>45432</v>
      </c>
      <c r="AG58" s="20" t="s">
        <v>1066</v>
      </c>
      <c r="AH58" s="21" t="s">
        <v>1064</v>
      </c>
      <c r="AI58" s="21" t="s">
        <v>1065</v>
      </c>
      <c r="AJ58" s="20" t="s">
        <v>1068</v>
      </c>
      <c r="AK58" s="19"/>
      <c r="AL58" s="19" t="s">
        <v>1041</v>
      </c>
      <c r="AM58" s="19"/>
      <c r="AN58" s="19" t="s">
        <v>1041</v>
      </c>
    </row>
    <row r="59" spans="1:40" ht="15" x14ac:dyDescent="0.25">
      <c r="A59" s="3">
        <v>1301</v>
      </c>
      <c r="B59" s="3" t="s">
        <v>606</v>
      </c>
      <c r="C59" s="4">
        <v>45430</v>
      </c>
      <c r="D59" s="4">
        <v>45733</v>
      </c>
      <c r="E59" s="4">
        <v>45733</v>
      </c>
      <c r="F59" s="3" t="s">
        <v>1070</v>
      </c>
      <c r="G59">
        <v>10555199</v>
      </c>
      <c r="H59" t="s">
        <v>808</v>
      </c>
      <c r="I59" t="s">
        <v>160</v>
      </c>
      <c r="J59" t="s">
        <v>161</v>
      </c>
      <c r="K59" t="s">
        <v>162</v>
      </c>
      <c r="L59">
        <v>20240429</v>
      </c>
      <c r="M59">
        <v>1014736110</v>
      </c>
      <c r="N59" t="s">
        <v>808</v>
      </c>
      <c r="O59" t="s">
        <v>160</v>
      </c>
      <c r="P59" t="s">
        <v>163</v>
      </c>
      <c r="Q59" t="s">
        <v>165</v>
      </c>
      <c r="R59" t="s">
        <v>856</v>
      </c>
      <c r="S59" t="s">
        <v>1043</v>
      </c>
      <c r="T59">
        <v>3103044805</v>
      </c>
      <c r="U59" t="s">
        <v>657</v>
      </c>
      <c r="V59" t="s">
        <v>658</v>
      </c>
      <c r="W59">
        <v>23</v>
      </c>
      <c r="X59" t="s">
        <v>40</v>
      </c>
      <c r="Y59" s="12">
        <v>365318</v>
      </c>
      <c r="Z59" s="12">
        <v>365318</v>
      </c>
      <c r="AA59">
        <v>20031217</v>
      </c>
      <c r="AB59" s="11">
        <f t="shared" si="0"/>
        <v>21.263013698630136</v>
      </c>
      <c r="AC59" s="11" t="s">
        <v>997</v>
      </c>
      <c r="AD59" s="11">
        <f t="shared" si="1"/>
        <v>20.438356164383563</v>
      </c>
      <c r="AE59" s="20">
        <v>37972</v>
      </c>
      <c r="AF59" s="21">
        <v>45432</v>
      </c>
      <c r="AG59" s="20" t="s">
        <v>1066</v>
      </c>
      <c r="AH59" s="21" t="s">
        <v>1064</v>
      </c>
      <c r="AI59" s="21" t="s">
        <v>1065</v>
      </c>
      <c r="AJ59" s="20" t="s">
        <v>1068</v>
      </c>
      <c r="AK59" s="19"/>
      <c r="AL59" s="19" t="s">
        <v>1041</v>
      </c>
      <c r="AM59" s="19"/>
      <c r="AN59" s="19" t="s">
        <v>1041</v>
      </c>
    </row>
    <row r="60" spans="1:40" ht="15" x14ac:dyDescent="0.25">
      <c r="A60" s="3">
        <v>1301</v>
      </c>
      <c r="B60" s="3" t="s">
        <v>606</v>
      </c>
      <c r="C60" s="4">
        <v>45430</v>
      </c>
      <c r="D60" s="4">
        <v>45733</v>
      </c>
      <c r="E60" s="4">
        <v>45733</v>
      </c>
      <c r="F60" s="3" t="s">
        <v>1070</v>
      </c>
      <c r="G60">
        <v>10555199</v>
      </c>
      <c r="H60" t="s">
        <v>808</v>
      </c>
      <c r="I60" t="s">
        <v>160</v>
      </c>
      <c r="J60" t="s">
        <v>161</v>
      </c>
      <c r="K60" t="s">
        <v>162</v>
      </c>
      <c r="L60">
        <v>20240429</v>
      </c>
      <c r="M60">
        <v>1023242812</v>
      </c>
      <c r="N60" t="s">
        <v>809</v>
      </c>
      <c r="O60" t="s">
        <v>160</v>
      </c>
      <c r="P60" t="s">
        <v>163</v>
      </c>
      <c r="Q60" t="s">
        <v>166</v>
      </c>
      <c r="R60" t="s">
        <v>856</v>
      </c>
      <c r="S60" t="s">
        <v>1043</v>
      </c>
      <c r="T60">
        <v>3103044805</v>
      </c>
      <c r="U60" t="s">
        <v>657</v>
      </c>
      <c r="V60" t="s">
        <v>658</v>
      </c>
      <c r="W60">
        <v>23</v>
      </c>
      <c r="X60" t="s">
        <v>40</v>
      </c>
      <c r="Y60" s="12">
        <v>365318</v>
      </c>
      <c r="Z60" s="12">
        <v>365318</v>
      </c>
      <c r="AA60">
        <v>20060401</v>
      </c>
      <c r="AB60" s="11">
        <f t="shared" si="0"/>
        <v>18.972602739726028</v>
      </c>
      <c r="AC60" s="11" t="s">
        <v>997</v>
      </c>
      <c r="AD60" s="11">
        <f t="shared" si="1"/>
        <v>18.147945205479452</v>
      </c>
      <c r="AE60" s="20">
        <v>38808</v>
      </c>
      <c r="AF60" s="21">
        <v>45432</v>
      </c>
      <c r="AG60" s="20" t="s">
        <v>1066</v>
      </c>
      <c r="AH60" s="21" t="s">
        <v>1064</v>
      </c>
      <c r="AI60" s="21" t="s">
        <v>1065</v>
      </c>
      <c r="AJ60" s="20" t="s">
        <v>1068</v>
      </c>
      <c r="AK60" s="19"/>
      <c r="AL60" s="19" t="s">
        <v>1041</v>
      </c>
      <c r="AM60" s="19"/>
      <c r="AN60" s="19" t="s">
        <v>1041</v>
      </c>
    </row>
    <row r="61" spans="1:40" ht="15" x14ac:dyDescent="0.25">
      <c r="A61" s="3">
        <v>1301</v>
      </c>
      <c r="B61" s="3" t="s">
        <v>606</v>
      </c>
      <c r="C61" s="4">
        <v>45430</v>
      </c>
      <c r="D61" s="4">
        <v>45733</v>
      </c>
      <c r="E61" s="4">
        <v>45733</v>
      </c>
      <c r="F61" s="3" t="s">
        <v>1070</v>
      </c>
      <c r="G61">
        <v>11330042</v>
      </c>
      <c r="H61" t="s">
        <v>808</v>
      </c>
      <c r="I61" t="s">
        <v>167</v>
      </c>
      <c r="J61" t="s">
        <v>140</v>
      </c>
      <c r="K61" t="s">
        <v>168</v>
      </c>
      <c r="L61">
        <v>20240429</v>
      </c>
      <c r="M61">
        <v>11330042</v>
      </c>
      <c r="N61" t="s">
        <v>808</v>
      </c>
      <c r="O61" t="s">
        <v>167</v>
      </c>
      <c r="P61" t="s">
        <v>140</v>
      </c>
      <c r="Q61" t="s">
        <v>168</v>
      </c>
      <c r="R61" t="s">
        <v>968</v>
      </c>
      <c r="S61" t="s">
        <v>682</v>
      </c>
      <c r="T61">
        <v>3174539618</v>
      </c>
      <c r="U61" t="s">
        <v>657</v>
      </c>
      <c r="V61" t="s">
        <v>658</v>
      </c>
      <c r="W61">
        <v>23</v>
      </c>
      <c r="X61" t="s">
        <v>30</v>
      </c>
      <c r="Y61" s="12">
        <v>659318</v>
      </c>
      <c r="Z61" s="12">
        <v>659318</v>
      </c>
      <c r="AA61">
        <v>19440214</v>
      </c>
      <c r="AB61" s="11">
        <f t="shared" si="0"/>
        <v>81.142465753424659</v>
      </c>
      <c r="AC61" s="11" t="s">
        <v>624</v>
      </c>
      <c r="AD61" s="11">
        <f t="shared" si="1"/>
        <v>80.317808219178076</v>
      </c>
      <c r="AE61" s="20">
        <v>16116</v>
      </c>
      <c r="AF61" s="21">
        <v>45432</v>
      </c>
      <c r="AG61" s="20" t="s">
        <v>1066</v>
      </c>
      <c r="AH61" s="21" t="s">
        <v>1064</v>
      </c>
      <c r="AI61" s="21" t="s">
        <v>1065</v>
      </c>
      <c r="AJ61" s="20" t="s">
        <v>1067</v>
      </c>
      <c r="AK61" s="19"/>
      <c r="AL61" s="19" t="s">
        <v>1041</v>
      </c>
      <c r="AM61" s="19"/>
      <c r="AN61" s="19" t="s">
        <v>1041</v>
      </c>
    </row>
    <row r="62" spans="1:40" ht="15" x14ac:dyDescent="0.25">
      <c r="A62" s="3">
        <v>1301</v>
      </c>
      <c r="B62" s="3" t="s">
        <v>606</v>
      </c>
      <c r="C62" s="4">
        <v>45430</v>
      </c>
      <c r="D62" s="4">
        <v>45733</v>
      </c>
      <c r="E62" s="4">
        <v>45733</v>
      </c>
      <c r="F62" s="3" t="s">
        <v>1070</v>
      </c>
      <c r="G62">
        <v>11330042</v>
      </c>
      <c r="H62" t="s">
        <v>808</v>
      </c>
      <c r="I62" t="s">
        <v>167</v>
      </c>
      <c r="J62" t="s">
        <v>140</v>
      </c>
      <c r="K62" t="s">
        <v>168</v>
      </c>
      <c r="L62">
        <v>20240429</v>
      </c>
      <c r="M62">
        <v>21165689</v>
      </c>
      <c r="N62" t="s">
        <v>808</v>
      </c>
      <c r="O62" t="s">
        <v>167</v>
      </c>
      <c r="P62" t="s">
        <v>169</v>
      </c>
      <c r="Q62" t="s">
        <v>170</v>
      </c>
      <c r="R62" t="s">
        <v>968</v>
      </c>
      <c r="S62" t="s">
        <v>682</v>
      </c>
      <c r="T62">
        <v>3174539618</v>
      </c>
      <c r="U62" t="s">
        <v>657</v>
      </c>
      <c r="V62" t="s">
        <v>658</v>
      </c>
      <c r="W62">
        <v>23</v>
      </c>
      <c r="X62" t="s">
        <v>20</v>
      </c>
      <c r="Y62" s="12">
        <v>659318</v>
      </c>
      <c r="Z62" s="12">
        <v>659318</v>
      </c>
      <c r="AA62">
        <v>19440405</v>
      </c>
      <c r="AB62" s="11">
        <f t="shared" si="0"/>
        <v>81.0027397260274</v>
      </c>
      <c r="AC62" s="11" t="s">
        <v>624</v>
      </c>
      <c r="AD62" s="11">
        <f t="shared" si="1"/>
        <v>80.178082191780817</v>
      </c>
      <c r="AE62" s="20">
        <v>16167</v>
      </c>
      <c r="AF62" s="21">
        <v>45432</v>
      </c>
      <c r="AG62" s="20" t="s">
        <v>1066</v>
      </c>
      <c r="AH62" s="21" t="s">
        <v>1064</v>
      </c>
      <c r="AI62" s="21" t="s">
        <v>1065</v>
      </c>
      <c r="AJ62" s="20" t="s">
        <v>1068</v>
      </c>
      <c r="AK62" s="19"/>
      <c r="AL62" s="19" t="s">
        <v>1041</v>
      </c>
      <c r="AM62" s="19"/>
      <c r="AN62" s="19" t="s">
        <v>1041</v>
      </c>
    </row>
    <row r="63" spans="1:40" ht="15" x14ac:dyDescent="0.25">
      <c r="A63" s="3">
        <v>1301</v>
      </c>
      <c r="B63" s="3" t="s">
        <v>606</v>
      </c>
      <c r="C63" s="4">
        <v>45430</v>
      </c>
      <c r="D63" s="4">
        <v>45733</v>
      </c>
      <c r="E63" s="4">
        <v>45733</v>
      </c>
      <c r="F63" s="3" t="s">
        <v>1070</v>
      </c>
      <c r="G63">
        <v>11331348</v>
      </c>
      <c r="H63" t="s">
        <v>808</v>
      </c>
      <c r="I63" t="s">
        <v>171</v>
      </c>
      <c r="J63" t="s">
        <v>172</v>
      </c>
      <c r="K63" t="s">
        <v>173</v>
      </c>
      <c r="L63">
        <v>20240429</v>
      </c>
      <c r="M63">
        <v>11331348</v>
      </c>
      <c r="N63" t="s">
        <v>808</v>
      </c>
      <c r="O63" t="s">
        <v>171</v>
      </c>
      <c r="P63" t="s">
        <v>172</v>
      </c>
      <c r="Q63" t="s">
        <v>173</v>
      </c>
      <c r="R63" t="s">
        <v>857</v>
      </c>
      <c r="S63" t="s">
        <v>683</v>
      </c>
      <c r="T63">
        <v>3002139175</v>
      </c>
      <c r="U63" t="s">
        <v>657</v>
      </c>
      <c r="V63" t="s">
        <v>658</v>
      </c>
      <c r="W63">
        <v>23</v>
      </c>
      <c r="X63" t="s">
        <v>30</v>
      </c>
      <c r="Y63" s="12">
        <v>659318</v>
      </c>
      <c r="Z63" s="12">
        <v>659318</v>
      </c>
      <c r="AA63">
        <v>19490512</v>
      </c>
      <c r="AB63" s="11">
        <f t="shared" si="0"/>
        <v>75.898630136986299</v>
      </c>
      <c r="AC63" s="11" t="s">
        <v>624</v>
      </c>
      <c r="AD63" s="11">
        <f t="shared" si="1"/>
        <v>75.07397260273973</v>
      </c>
      <c r="AE63" s="20">
        <v>18030</v>
      </c>
      <c r="AF63" s="21">
        <v>45432</v>
      </c>
      <c r="AG63" s="20" t="s">
        <v>1066</v>
      </c>
      <c r="AH63" s="21" t="s">
        <v>1064</v>
      </c>
      <c r="AI63" s="21" t="s">
        <v>1065</v>
      </c>
      <c r="AJ63" s="20" t="s">
        <v>1067</v>
      </c>
      <c r="AK63" s="19"/>
      <c r="AL63" s="19" t="s">
        <v>1041</v>
      </c>
      <c r="AM63" s="19"/>
      <c r="AN63" s="19" t="s">
        <v>1041</v>
      </c>
    </row>
    <row r="64" spans="1:40" ht="15" x14ac:dyDescent="0.25">
      <c r="A64" s="3">
        <v>1301</v>
      </c>
      <c r="B64" s="3" t="s">
        <v>606</v>
      </c>
      <c r="C64" s="4">
        <v>45430</v>
      </c>
      <c r="D64" s="4">
        <v>45733</v>
      </c>
      <c r="E64" s="4">
        <v>45733</v>
      </c>
      <c r="F64" s="3" t="s">
        <v>1070</v>
      </c>
      <c r="G64">
        <v>11331348</v>
      </c>
      <c r="H64" t="s">
        <v>808</v>
      </c>
      <c r="I64" t="s">
        <v>171</v>
      </c>
      <c r="J64" t="s">
        <v>172</v>
      </c>
      <c r="K64" t="s">
        <v>173</v>
      </c>
      <c r="L64">
        <v>20240429</v>
      </c>
      <c r="M64">
        <v>41704050</v>
      </c>
      <c r="N64" t="s">
        <v>808</v>
      </c>
      <c r="O64" t="s">
        <v>174</v>
      </c>
      <c r="P64" t="s">
        <v>175</v>
      </c>
      <c r="Q64" t="s">
        <v>176</v>
      </c>
      <c r="R64" t="s">
        <v>857</v>
      </c>
      <c r="S64" t="s">
        <v>683</v>
      </c>
      <c r="T64">
        <v>3002139175</v>
      </c>
      <c r="U64" t="s">
        <v>657</v>
      </c>
      <c r="V64" t="s">
        <v>658</v>
      </c>
      <c r="W64">
        <v>23</v>
      </c>
      <c r="X64" t="s">
        <v>20</v>
      </c>
      <c r="Y64" s="12">
        <v>659318</v>
      </c>
      <c r="Z64" s="12">
        <v>659318</v>
      </c>
      <c r="AA64">
        <v>19510806</v>
      </c>
      <c r="AB64" s="11">
        <f t="shared" si="0"/>
        <v>73.663013698630138</v>
      </c>
      <c r="AC64" s="11" t="s">
        <v>624</v>
      </c>
      <c r="AD64" s="11">
        <f t="shared" si="1"/>
        <v>72.838356164383555</v>
      </c>
      <c r="AE64" s="20">
        <v>18846</v>
      </c>
      <c r="AF64" s="21">
        <v>45432</v>
      </c>
      <c r="AG64" s="20" t="s">
        <v>1066</v>
      </c>
      <c r="AH64" s="21" t="s">
        <v>1064</v>
      </c>
      <c r="AI64" s="21" t="s">
        <v>1065</v>
      </c>
      <c r="AJ64" s="20" t="s">
        <v>1068</v>
      </c>
      <c r="AK64" s="19"/>
      <c r="AL64" s="19" t="s">
        <v>1041</v>
      </c>
      <c r="AM64" s="19"/>
      <c r="AN64" s="19" t="s">
        <v>1041</v>
      </c>
    </row>
    <row r="65" spans="1:40" ht="15" x14ac:dyDescent="0.25">
      <c r="A65" s="3">
        <v>1301</v>
      </c>
      <c r="B65" s="3" t="s">
        <v>606</v>
      </c>
      <c r="C65" s="4">
        <v>45430</v>
      </c>
      <c r="D65" s="4">
        <v>45733</v>
      </c>
      <c r="E65" s="4">
        <v>45733</v>
      </c>
      <c r="F65" s="3" t="s">
        <v>1070</v>
      </c>
      <c r="G65">
        <v>11374468</v>
      </c>
      <c r="H65" t="s">
        <v>808</v>
      </c>
      <c r="I65" t="s">
        <v>49</v>
      </c>
      <c r="J65" t="s">
        <v>177</v>
      </c>
      <c r="K65" t="s">
        <v>178</v>
      </c>
      <c r="L65">
        <v>20240429</v>
      </c>
      <c r="M65">
        <v>11374468</v>
      </c>
      <c r="N65" t="s">
        <v>808</v>
      </c>
      <c r="O65" t="s">
        <v>49</v>
      </c>
      <c r="P65" t="s">
        <v>177</v>
      </c>
      <c r="Q65" t="s">
        <v>178</v>
      </c>
      <c r="R65" t="s">
        <v>858</v>
      </c>
      <c r="S65" t="s">
        <v>1002</v>
      </c>
      <c r="T65">
        <v>3105662547</v>
      </c>
      <c r="U65" t="s">
        <v>657</v>
      </c>
      <c r="V65" t="s">
        <v>658</v>
      </c>
      <c r="W65">
        <v>24</v>
      </c>
      <c r="X65" t="s">
        <v>30</v>
      </c>
      <c r="Y65" s="12">
        <v>659318</v>
      </c>
      <c r="Z65" s="12">
        <v>659318</v>
      </c>
      <c r="AA65">
        <v>19540521</v>
      </c>
      <c r="AB65" s="11">
        <f t="shared" si="0"/>
        <v>70.871232876712327</v>
      </c>
      <c r="AC65" s="11" t="s">
        <v>624</v>
      </c>
      <c r="AD65" s="11">
        <f t="shared" si="1"/>
        <v>70.046575342465758</v>
      </c>
      <c r="AE65" s="20" t="s">
        <v>1082</v>
      </c>
      <c r="AF65" s="21">
        <v>45432</v>
      </c>
      <c r="AG65" s="20" t="s">
        <v>1066</v>
      </c>
      <c r="AH65" s="23" t="s">
        <v>1083</v>
      </c>
      <c r="AI65" s="23" t="s">
        <v>1065</v>
      </c>
      <c r="AJ65" s="20" t="s">
        <v>1067</v>
      </c>
      <c r="AK65" s="19"/>
      <c r="AL65" s="19" t="s">
        <v>1041</v>
      </c>
      <c r="AM65" s="19"/>
      <c r="AN65" s="19" t="s">
        <v>1041</v>
      </c>
    </row>
    <row r="66" spans="1:40" ht="15" x14ac:dyDescent="0.25">
      <c r="A66" s="3">
        <v>1301</v>
      </c>
      <c r="B66" s="3" t="s">
        <v>606</v>
      </c>
      <c r="C66" s="4">
        <v>45430</v>
      </c>
      <c r="D66" s="4">
        <v>45733</v>
      </c>
      <c r="E66" s="4">
        <v>45733</v>
      </c>
      <c r="F66" s="3" t="s">
        <v>1070</v>
      </c>
      <c r="G66" s="5">
        <v>11374468</v>
      </c>
      <c r="H66" s="5" t="s">
        <v>808</v>
      </c>
      <c r="I66" s="5" t="s">
        <v>49</v>
      </c>
      <c r="J66" s="5" t="s">
        <v>177</v>
      </c>
      <c r="K66" s="5" t="s">
        <v>178</v>
      </c>
      <c r="L66" s="5">
        <v>20240429</v>
      </c>
      <c r="M66" s="5">
        <v>51736814</v>
      </c>
      <c r="N66" s="5" t="s">
        <v>808</v>
      </c>
      <c r="O66" s="5" t="s">
        <v>179</v>
      </c>
      <c r="P66" s="5" t="s">
        <v>180</v>
      </c>
      <c r="Q66" s="5" t="s">
        <v>181</v>
      </c>
      <c r="R66" s="5" t="s">
        <v>858</v>
      </c>
      <c r="S66" s="5" t="s">
        <v>1002</v>
      </c>
      <c r="T66" s="5">
        <v>3105662547</v>
      </c>
      <c r="U66" s="5" t="s">
        <v>657</v>
      </c>
      <c r="V66" s="5" t="s">
        <v>658</v>
      </c>
      <c r="W66">
        <v>24</v>
      </c>
      <c r="X66" t="s">
        <v>20</v>
      </c>
      <c r="Y66" s="12">
        <v>365318</v>
      </c>
      <c r="Z66" s="12">
        <v>365318</v>
      </c>
      <c r="AA66">
        <v>19640804</v>
      </c>
      <c r="AB66" s="11">
        <f t="shared" ref="AB66:AB129" si="2">(E66-AE66)/365</f>
        <v>60.657534246575345</v>
      </c>
      <c r="AC66" s="11" t="s">
        <v>997</v>
      </c>
      <c r="AD66" s="11">
        <f t="shared" ref="AD66:AD129" si="3">(AF66-AE66)/365</f>
        <v>59.832876712328769</v>
      </c>
      <c r="AE66" s="20" t="s">
        <v>1084</v>
      </c>
      <c r="AF66" s="21">
        <v>45432</v>
      </c>
      <c r="AG66" s="20" t="s">
        <v>1066</v>
      </c>
      <c r="AH66" s="23" t="s">
        <v>1083</v>
      </c>
      <c r="AI66" s="23" t="s">
        <v>1065</v>
      </c>
      <c r="AJ66" s="20" t="s">
        <v>1074</v>
      </c>
      <c r="AL66" s="19" t="s">
        <v>1041</v>
      </c>
      <c r="AM66" s="19"/>
      <c r="AN66" s="19" t="s">
        <v>1041</v>
      </c>
    </row>
    <row r="67" spans="1:40" ht="15" x14ac:dyDescent="0.25">
      <c r="A67" s="3">
        <v>1301</v>
      </c>
      <c r="B67" s="3" t="s">
        <v>606</v>
      </c>
      <c r="C67" s="4">
        <v>45430</v>
      </c>
      <c r="D67" s="4">
        <v>45733</v>
      </c>
      <c r="E67" s="4">
        <v>45733</v>
      </c>
      <c r="F67" s="3" t="s">
        <v>1070</v>
      </c>
      <c r="G67">
        <v>11787965</v>
      </c>
      <c r="H67" t="s">
        <v>808</v>
      </c>
      <c r="I67" t="s">
        <v>182</v>
      </c>
      <c r="J67" t="s">
        <v>636</v>
      </c>
      <c r="K67" t="s">
        <v>183</v>
      </c>
      <c r="L67">
        <v>20240429</v>
      </c>
      <c r="M67">
        <v>41522107</v>
      </c>
      <c r="N67" t="s">
        <v>808</v>
      </c>
      <c r="O67" t="s">
        <v>184</v>
      </c>
      <c r="P67" t="s">
        <v>185</v>
      </c>
      <c r="Q67" t="s">
        <v>186</v>
      </c>
      <c r="R67" t="s">
        <v>859</v>
      </c>
      <c r="S67" t="s">
        <v>1020</v>
      </c>
      <c r="T67">
        <v>3153426718</v>
      </c>
      <c r="U67" t="s">
        <v>657</v>
      </c>
      <c r="V67" t="s">
        <v>658</v>
      </c>
      <c r="W67">
        <v>23</v>
      </c>
      <c r="X67" t="s">
        <v>20</v>
      </c>
      <c r="Y67" s="12">
        <v>659318</v>
      </c>
      <c r="Z67" s="12">
        <v>659318</v>
      </c>
      <c r="AA67">
        <v>19510903</v>
      </c>
      <c r="AB67" s="11">
        <f t="shared" si="2"/>
        <v>73.586301369863008</v>
      </c>
      <c r="AC67" s="11" t="s">
        <v>624</v>
      </c>
      <c r="AD67" s="11">
        <f t="shared" si="3"/>
        <v>72.761643835616439</v>
      </c>
      <c r="AE67" s="20">
        <v>18874</v>
      </c>
      <c r="AF67" s="21">
        <v>45432</v>
      </c>
      <c r="AG67" s="20" t="s">
        <v>1066</v>
      </c>
      <c r="AH67" s="21" t="s">
        <v>1064</v>
      </c>
      <c r="AI67" s="21" t="s">
        <v>1065</v>
      </c>
      <c r="AJ67" s="20" t="s">
        <v>1067</v>
      </c>
      <c r="AK67" s="19"/>
      <c r="AL67" s="19" t="s">
        <v>1041</v>
      </c>
      <c r="AM67" s="19"/>
      <c r="AN67" s="19" t="s">
        <v>1041</v>
      </c>
    </row>
    <row r="68" spans="1:40" ht="15" x14ac:dyDescent="0.25">
      <c r="A68" s="3">
        <v>1301</v>
      </c>
      <c r="B68" s="3" t="s">
        <v>606</v>
      </c>
      <c r="C68" s="4">
        <v>45430</v>
      </c>
      <c r="D68" s="4">
        <v>45733</v>
      </c>
      <c r="E68" s="4">
        <v>45733</v>
      </c>
      <c r="F68" s="3" t="s">
        <v>1070</v>
      </c>
      <c r="G68" s="5">
        <v>11787965</v>
      </c>
      <c r="H68" s="5" t="s">
        <v>808</v>
      </c>
      <c r="I68" s="5" t="s">
        <v>182</v>
      </c>
      <c r="J68" s="5" t="s">
        <v>636</v>
      </c>
      <c r="K68" s="5" t="s">
        <v>183</v>
      </c>
      <c r="L68" s="5">
        <v>20240429</v>
      </c>
      <c r="M68" s="5">
        <v>11787965</v>
      </c>
      <c r="N68" s="5" t="s">
        <v>808</v>
      </c>
      <c r="O68" s="5" t="s">
        <v>182</v>
      </c>
      <c r="P68" s="5" t="s">
        <v>636</v>
      </c>
      <c r="Q68" s="5" t="s">
        <v>183</v>
      </c>
      <c r="R68" s="5" t="s">
        <v>859</v>
      </c>
      <c r="S68" s="5" t="s">
        <v>1020</v>
      </c>
      <c r="T68" s="5">
        <v>3153426718</v>
      </c>
      <c r="U68" s="5" t="s">
        <v>657</v>
      </c>
      <c r="V68" s="5" t="s">
        <v>658</v>
      </c>
      <c r="W68">
        <v>23</v>
      </c>
      <c r="X68" t="s">
        <v>30</v>
      </c>
      <c r="Y68" s="12">
        <v>659318</v>
      </c>
      <c r="Z68" s="12">
        <v>659318</v>
      </c>
      <c r="AA68">
        <v>19531110</v>
      </c>
      <c r="AB68" s="11">
        <f t="shared" si="2"/>
        <v>71.397260273972606</v>
      </c>
      <c r="AC68" s="11" t="s">
        <v>624</v>
      </c>
      <c r="AD68" s="11">
        <f t="shared" si="3"/>
        <v>70.572602739726022</v>
      </c>
      <c r="AE68" s="20">
        <v>19673</v>
      </c>
      <c r="AF68" s="21">
        <v>45432</v>
      </c>
      <c r="AG68" s="20" t="s">
        <v>1066</v>
      </c>
      <c r="AH68" s="21" t="s">
        <v>1064</v>
      </c>
      <c r="AI68" s="21" t="s">
        <v>1065</v>
      </c>
      <c r="AJ68" s="20" t="s">
        <v>1067</v>
      </c>
      <c r="AL68" s="19" t="s">
        <v>1041</v>
      </c>
      <c r="AM68" s="19"/>
      <c r="AN68" s="19" t="s">
        <v>1041</v>
      </c>
    </row>
    <row r="69" spans="1:40" ht="15" x14ac:dyDescent="0.25">
      <c r="A69" s="3">
        <v>1301</v>
      </c>
      <c r="B69" s="3" t="s">
        <v>606</v>
      </c>
      <c r="C69" s="4">
        <v>45430</v>
      </c>
      <c r="D69" s="4">
        <v>45733</v>
      </c>
      <c r="E69" s="4">
        <v>45733</v>
      </c>
      <c r="F69" s="3" t="s">
        <v>1070</v>
      </c>
      <c r="G69">
        <v>13815383</v>
      </c>
      <c r="H69" t="s">
        <v>808</v>
      </c>
      <c r="I69" t="s">
        <v>188</v>
      </c>
      <c r="J69" t="s">
        <v>189</v>
      </c>
      <c r="K69" t="s">
        <v>190</v>
      </c>
      <c r="L69">
        <v>20240429</v>
      </c>
      <c r="M69">
        <v>13815383</v>
      </c>
      <c r="N69" t="s">
        <v>808</v>
      </c>
      <c r="O69" t="s">
        <v>188</v>
      </c>
      <c r="P69" t="s">
        <v>189</v>
      </c>
      <c r="Q69" t="s">
        <v>190</v>
      </c>
      <c r="R69" t="s">
        <v>860</v>
      </c>
      <c r="S69" t="s">
        <v>685</v>
      </c>
      <c r="T69">
        <v>3142617959</v>
      </c>
      <c r="U69" t="s">
        <v>657</v>
      </c>
      <c r="V69" t="s">
        <v>658</v>
      </c>
      <c r="W69">
        <v>23</v>
      </c>
      <c r="X69" t="s">
        <v>30</v>
      </c>
      <c r="Y69" s="12">
        <v>659318</v>
      </c>
      <c r="Z69" s="12">
        <v>659318</v>
      </c>
      <c r="AA69">
        <v>19510322</v>
      </c>
      <c r="AB69" s="11">
        <f t="shared" si="2"/>
        <v>74.038356164383558</v>
      </c>
      <c r="AC69" s="11" t="s">
        <v>624</v>
      </c>
      <c r="AD69" s="11">
        <f t="shared" si="3"/>
        <v>73.213698630136989</v>
      </c>
      <c r="AE69" s="20">
        <v>18709</v>
      </c>
      <c r="AF69" s="21">
        <v>45432</v>
      </c>
      <c r="AG69" s="20" t="s">
        <v>1066</v>
      </c>
      <c r="AH69" s="21" t="s">
        <v>1064</v>
      </c>
      <c r="AI69" s="21" t="s">
        <v>1065</v>
      </c>
      <c r="AJ69" s="20" t="s">
        <v>1067</v>
      </c>
      <c r="AK69" s="19"/>
      <c r="AL69" s="19" t="s">
        <v>1041</v>
      </c>
      <c r="AM69" s="19"/>
      <c r="AN69" s="19" t="s">
        <v>1041</v>
      </c>
    </row>
    <row r="70" spans="1:40" ht="15" x14ac:dyDescent="0.25">
      <c r="A70" s="3">
        <v>1301</v>
      </c>
      <c r="B70" s="3" t="s">
        <v>606</v>
      </c>
      <c r="C70" s="4">
        <v>45430</v>
      </c>
      <c r="D70" s="4">
        <v>45733</v>
      </c>
      <c r="E70" s="4">
        <v>45733</v>
      </c>
      <c r="F70" s="3" t="s">
        <v>1070</v>
      </c>
      <c r="G70">
        <v>13815383</v>
      </c>
      <c r="H70" t="s">
        <v>808</v>
      </c>
      <c r="I70" t="s">
        <v>188</v>
      </c>
      <c r="J70" t="s">
        <v>189</v>
      </c>
      <c r="K70" t="s">
        <v>190</v>
      </c>
      <c r="L70">
        <v>20240429</v>
      </c>
      <c r="M70">
        <v>20781061</v>
      </c>
      <c r="N70" t="s">
        <v>808</v>
      </c>
      <c r="O70" t="s">
        <v>67</v>
      </c>
      <c r="P70" t="s">
        <v>185</v>
      </c>
      <c r="Q70" t="s">
        <v>816</v>
      </c>
      <c r="R70" t="s">
        <v>860</v>
      </c>
      <c r="S70" t="s">
        <v>685</v>
      </c>
      <c r="T70">
        <v>3142617959</v>
      </c>
      <c r="U70" t="s">
        <v>657</v>
      </c>
      <c r="V70" t="s">
        <v>658</v>
      </c>
      <c r="W70">
        <v>24</v>
      </c>
      <c r="X70" t="s">
        <v>20</v>
      </c>
      <c r="Y70" s="12">
        <v>659318</v>
      </c>
      <c r="Z70" s="12">
        <v>659318</v>
      </c>
      <c r="AA70">
        <v>19600319</v>
      </c>
      <c r="AB70" s="11">
        <f t="shared" si="2"/>
        <v>65.038356164383558</v>
      </c>
      <c r="AC70" s="11" t="s">
        <v>624</v>
      </c>
      <c r="AD70" s="11">
        <f t="shared" si="3"/>
        <v>64.213698630136989</v>
      </c>
      <c r="AE70" s="20" t="s">
        <v>1085</v>
      </c>
      <c r="AF70" s="21">
        <v>45432</v>
      </c>
      <c r="AG70" s="20" t="s">
        <v>1066</v>
      </c>
      <c r="AH70" s="23" t="s">
        <v>1083</v>
      </c>
      <c r="AI70" s="23" t="s">
        <v>1065</v>
      </c>
      <c r="AJ70" s="20" t="s">
        <v>1067</v>
      </c>
      <c r="AK70" s="19"/>
      <c r="AL70" s="19" t="s">
        <v>1041</v>
      </c>
      <c r="AM70" s="19"/>
      <c r="AN70" s="19" t="s">
        <v>1041</v>
      </c>
    </row>
    <row r="71" spans="1:40" ht="15" x14ac:dyDescent="0.25">
      <c r="A71" s="3">
        <v>1301</v>
      </c>
      <c r="B71" s="3" t="s">
        <v>606</v>
      </c>
      <c r="C71" s="4">
        <v>45430</v>
      </c>
      <c r="D71" s="4">
        <v>45733</v>
      </c>
      <c r="E71" s="4">
        <v>45733</v>
      </c>
      <c r="F71" s="3" t="s">
        <v>1070</v>
      </c>
      <c r="G71" s="5">
        <v>13849655</v>
      </c>
      <c r="H71" s="5" t="s">
        <v>808</v>
      </c>
      <c r="I71" s="5" t="s">
        <v>191</v>
      </c>
      <c r="J71" s="5" t="s">
        <v>192</v>
      </c>
      <c r="K71" s="5" t="s">
        <v>193</v>
      </c>
      <c r="L71" s="5">
        <v>20240429</v>
      </c>
      <c r="M71" s="5">
        <v>13849655</v>
      </c>
      <c r="N71" s="5" t="s">
        <v>808</v>
      </c>
      <c r="O71" s="5" t="s">
        <v>191</v>
      </c>
      <c r="P71" s="5" t="s">
        <v>192</v>
      </c>
      <c r="Q71" s="5" t="s">
        <v>193</v>
      </c>
      <c r="R71" s="5" t="s">
        <v>861</v>
      </c>
      <c r="S71" s="5" t="s">
        <v>817</v>
      </c>
      <c r="T71" s="5">
        <v>3108807749</v>
      </c>
      <c r="U71" s="5" t="s">
        <v>657</v>
      </c>
      <c r="V71" s="5" t="s">
        <v>658</v>
      </c>
      <c r="W71">
        <v>23</v>
      </c>
      <c r="X71" t="s">
        <v>30</v>
      </c>
      <c r="Y71" s="12">
        <v>659318</v>
      </c>
      <c r="Z71" s="12">
        <v>659318</v>
      </c>
      <c r="AA71">
        <v>19570901</v>
      </c>
      <c r="AB71" s="11">
        <f t="shared" si="2"/>
        <v>67.586301369863008</v>
      </c>
      <c r="AC71" s="11" t="s">
        <v>624</v>
      </c>
      <c r="AD71" s="11">
        <f t="shared" si="3"/>
        <v>66.761643835616439</v>
      </c>
      <c r="AE71" s="20">
        <v>21064</v>
      </c>
      <c r="AF71" s="21">
        <v>45432</v>
      </c>
      <c r="AG71" s="20" t="s">
        <v>1066</v>
      </c>
      <c r="AH71" s="21" t="s">
        <v>1064</v>
      </c>
      <c r="AI71" s="21" t="s">
        <v>1065</v>
      </c>
      <c r="AJ71" s="20" t="s">
        <v>1067</v>
      </c>
      <c r="AL71" s="19" t="s">
        <v>1041</v>
      </c>
      <c r="AM71" s="19"/>
      <c r="AN71" s="19" t="s">
        <v>1041</v>
      </c>
    </row>
    <row r="72" spans="1:40" ht="15" x14ac:dyDescent="0.25">
      <c r="A72" s="3">
        <v>1301</v>
      </c>
      <c r="B72" s="3" t="s">
        <v>606</v>
      </c>
      <c r="C72" s="4">
        <v>45430</v>
      </c>
      <c r="D72" s="4">
        <v>45733</v>
      </c>
      <c r="E72" s="4">
        <v>45733</v>
      </c>
      <c r="F72" s="3" t="s">
        <v>1070</v>
      </c>
      <c r="G72">
        <v>14266297</v>
      </c>
      <c r="H72" t="s">
        <v>808</v>
      </c>
      <c r="I72" t="s">
        <v>79</v>
      </c>
      <c r="J72" t="s">
        <v>167</v>
      </c>
      <c r="K72" t="s">
        <v>194</v>
      </c>
      <c r="L72">
        <v>20240429</v>
      </c>
      <c r="M72">
        <v>14266297</v>
      </c>
      <c r="N72" t="s">
        <v>808</v>
      </c>
      <c r="O72" t="s">
        <v>79</v>
      </c>
      <c r="P72" t="s">
        <v>167</v>
      </c>
      <c r="Q72" t="s">
        <v>194</v>
      </c>
      <c r="R72" t="s">
        <v>862</v>
      </c>
      <c r="S72" t="s">
        <v>686</v>
      </c>
      <c r="T72">
        <v>3138659564</v>
      </c>
      <c r="U72" t="s">
        <v>678</v>
      </c>
      <c r="V72" t="s">
        <v>679</v>
      </c>
      <c r="W72">
        <v>23</v>
      </c>
      <c r="X72" t="s">
        <v>30</v>
      </c>
      <c r="Y72" s="12">
        <v>659318</v>
      </c>
      <c r="Z72" s="12">
        <v>659318</v>
      </c>
      <c r="AA72">
        <v>19481210</v>
      </c>
      <c r="AB72" s="11">
        <f t="shared" si="2"/>
        <v>76.317808219178076</v>
      </c>
      <c r="AC72" s="11" t="s">
        <v>624</v>
      </c>
      <c r="AD72" s="11">
        <f t="shared" si="3"/>
        <v>75.493150684931507</v>
      </c>
      <c r="AE72" s="20">
        <v>17877</v>
      </c>
      <c r="AF72" s="21">
        <v>45432</v>
      </c>
      <c r="AG72" s="20" t="s">
        <v>1066</v>
      </c>
      <c r="AH72" s="21" t="s">
        <v>1064</v>
      </c>
      <c r="AI72" s="21" t="s">
        <v>1065</v>
      </c>
      <c r="AJ72" s="20" t="s">
        <v>1067</v>
      </c>
      <c r="AK72" s="19"/>
      <c r="AL72" s="19" t="s">
        <v>1041</v>
      </c>
      <c r="AM72" s="19"/>
      <c r="AN72" s="19" t="s">
        <v>1041</v>
      </c>
    </row>
    <row r="73" spans="1:40" ht="15" x14ac:dyDescent="0.25">
      <c r="A73" s="3">
        <v>1301</v>
      </c>
      <c r="B73" s="3" t="s">
        <v>606</v>
      </c>
      <c r="C73" s="4">
        <v>45430</v>
      </c>
      <c r="D73" s="4">
        <v>45733</v>
      </c>
      <c r="E73" s="4">
        <v>45733</v>
      </c>
      <c r="F73" s="3" t="s">
        <v>1070</v>
      </c>
      <c r="G73">
        <v>14266297</v>
      </c>
      <c r="H73" t="s">
        <v>808</v>
      </c>
      <c r="I73" t="s">
        <v>79</v>
      </c>
      <c r="J73" t="s">
        <v>167</v>
      </c>
      <c r="K73" t="s">
        <v>194</v>
      </c>
      <c r="L73">
        <v>20240429</v>
      </c>
      <c r="M73">
        <v>23546909</v>
      </c>
      <c r="N73" t="s">
        <v>808</v>
      </c>
      <c r="O73" t="s">
        <v>98</v>
      </c>
      <c r="P73" t="s">
        <v>81</v>
      </c>
      <c r="Q73" t="s">
        <v>628</v>
      </c>
      <c r="R73" t="s">
        <v>862</v>
      </c>
      <c r="S73" t="s">
        <v>686</v>
      </c>
      <c r="T73">
        <v>3138659564</v>
      </c>
      <c r="U73" t="s">
        <v>678</v>
      </c>
      <c r="V73" t="s">
        <v>679</v>
      </c>
      <c r="W73">
        <v>24</v>
      </c>
      <c r="X73" t="s">
        <v>20</v>
      </c>
      <c r="Y73" s="12">
        <v>659318</v>
      </c>
      <c r="Z73" s="12">
        <v>659318</v>
      </c>
      <c r="AA73">
        <v>19490903</v>
      </c>
      <c r="AB73" s="11">
        <f t="shared" si="2"/>
        <v>75.586301369863008</v>
      </c>
      <c r="AC73" s="11" t="s">
        <v>624</v>
      </c>
      <c r="AD73" s="11">
        <f t="shared" si="3"/>
        <v>74.761643835616439</v>
      </c>
      <c r="AE73" s="20" t="s">
        <v>1086</v>
      </c>
      <c r="AF73" s="21">
        <v>45432</v>
      </c>
      <c r="AG73" s="20" t="s">
        <v>1087</v>
      </c>
      <c r="AH73" s="23" t="s">
        <v>1088</v>
      </c>
      <c r="AI73" s="23" t="s">
        <v>1065</v>
      </c>
      <c r="AJ73" s="20" t="s">
        <v>1067</v>
      </c>
      <c r="AK73" s="19"/>
      <c r="AL73" s="19" t="s">
        <v>1041</v>
      </c>
      <c r="AM73" s="19" t="s">
        <v>1023</v>
      </c>
      <c r="AN73" s="19" t="s">
        <v>1041</v>
      </c>
    </row>
    <row r="74" spans="1:40" ht="15" x14ac:dyDescent="0.25">
      <c r="A74" s="3">
        <v>1301</v>
      </c>
      <c r="B74" s="3" t="s">
        <v>606</v>
      </c>
      <c r="C74" s="4">
        <v>45430</v>
      </c>
      <c r="D74" s="4">
        <v>45733</v>
      </c>
      <c r="E74" s="4">
        <v>45733</v>
      </c>
      <c r="F74" s="3" t="s">
        <v>1070</v>
      </c>
      <c r="G74" s="5">
        <v>17011383</v>
      </c>
      <c r="H74" s="5" t="s">
        <v>808</v>
      </c>
      <c r="I74" s="5" t="s">
        <v>15</v>
      </c>
      <c r="J74" s="5" t="s">
        <v>86</v>
      </c>
      <c r="K74" s="5" t="s">
        <v>59</v>
      </c>
      <c r="L74" s="5">
        <v>20240429</v>
      </c>
      <c r="M74" s="5">
        <v>17011383</v>
      </c>
      <c r="N74" s="5" t="s">
        <v>808</v>
      </c>
      <c r="O74" s="5" t="s">
        <v>15</v>
      </c>
      <c r="P74" s="5" t="s">
        <v>86</v>
      </c>
      <c r="Q74" s="5" t="s">
        <v>59</v>
      </c>
      <c r="R74" s="5" t="s">
        <v>863</v>
      </c>
      <c r="S74" s="5" t="s">
        <v>1044</v>
      </c>
      <c r="T74" s="5">
        <v>3005111286</v>
      </c>
      <c r="U74" s="5" t="s">
        <v>680</v>
      </c>
      <c r="V74" s="5" t="s">
        <v>681</v>
      </c>
      <c r="W74">
        <v>23</v>
      </c>
      <c r="X74" t="s">
        <v>30</v>
      </c>
      <c r="Y74" s="12">
        <v>659318</v>
      </c>
      <c r="Z74" s="12">
        <v>659318</v>
      </c>
      <c r="AA74">
        <v>19380426</v>
      </c>
      <c r="AB74" s="11">
        <f t="shared" si="2"/>
        <v>86.950684931506856</v>
      </c>
      <c r="AC74" s="11" t="s">
        <v>624</v>
      </c>
      <c r="AD74" s="11">
        <f t="shared" si="3"/>
        <v>86.126027397260273</v>
      </c>
      <c r="AE74" s="20">
        <v>13996</v>
      </c>
      <c r="AF74" s="21">
        <v>45432</v>
      </c>
      <c r="AG74" s="20" t="s">
        <v>1066</v>
      </c>
      <c r="AH74" s="21" t="s">
        <v>1064</v>
      </c>
      <c r="AI74" s="21" t="s">
        <v>1065</v>
      </c>
      <c r="AJ74" s="20" t="s">
        <v>1067</v>
      </c>
      <c r="AL74" s="19" t="s">
        <v>1041</v>
      </c>
      <c r="AM74" s="19"/>
      <c r="AN74" s="19" t="s">
        <v>1041</v>
      </c>
    </row>
    <row r="75" spans="1:40" ht="15" x14ac:dyDescent="0.25">
      <c r="A75" s="3">
        <v>1301</v>
      </c>
      <c r="B75" s="3" t="s">
        <v>606</v>
      </c>
      <c r="C75" s="4">
        <v>45430</v>
      </c>
      <c r="D75" s="4">
        <v>45733</v>
      </c>
      <c r="E75" s="4">
        <v>45733</v>
      </c>
      <c r="F75" s="3" t="s">
        <v>1070</v>
      </c>
      <c r="G75">
        <v>17056929</v>
      </c>
      <c r="H75" t="s">
        <v>808</v>
      </c>
      <c r="I75" t="s">
        <v>69</v>
      </c>
      <c r="J75" t="s">
        <v>167</v>
      </c>
      <c r="K75" t="s">
        <v>198</v>
      </c>
      <c r="L75">
        <v>20240429</v>
      </c>
      <c r="M75">
        <v>17056929</v>
      </c>
      <c r="N75" t="s">
        <v>808</v>
      </c>
      <c r="O75" t="s">
        <v>69</v>
      </c>
      <c r="P75" t="s">
        <v>167</v>
      </c>
      <c r="Q75" t="s">
        <v>198</v>
      </c>
      <c r="R75" t="s">
        <v>864</v>
      </c>
      <c r="S75" t="s">
        <v>687</v>
      </c>
      <c r="T75">
        <v>3102135690</v>
      </c>
      <c r="U75" t="s">
        <v>657</v>
      </c>
      <c r="V75" t="s">
        <v>658</v>
      </c>
      <c r="W75">
        <v>23</v>
      </c>
      <c r="X75" t="s">
        <v>30</v>
      </c>
      <c r="Y75" s="12">
        <v>659318</v>
      </c>
      <c r="Z75" s="12">
        <v>659318</v>
      </c>
      <c r="AA75">
        <v>19410608</v>
      </c>
      <c r="AB75" s="11">
        <f t="shared" si="2"/>
        <v>83.830136986301369</v>
      </c>
      <c r="AC75" s="11" t="s">
        <v>624</v>
      </c>
      <c r="AD75" s="11">
        <f t="shared" si="3"/>
        <v>83.0054794520548</v>
      </c>
      <c r="AE75" s="20">
        <v>15135</v>
      </c>
      <c r="AF75" s="21">
        <v>45432</v>
      </c>
      <c r="AG75" s="20" t="s">
        <v>1066</v>
      </c>
      <c r="AH75" s="21" t="s">
        <v>1064</v>
      </c>
      <c r="AI75" s="21" t="s">
        <v>1065</v>
      </c>
      <c r="AJ75" s="20" t="s">
        <v>1067</v>
      </c>
      <c r="AK75" s="19"/>
      <c r="AL75" s="19" t="s">
        <v>1041</v>
      </c>
      <c r="AM75" s="19"/>
      <c r="AN75" s="19" t="s">
        <v>1041</v>
      </c>
    </row>
    <row r="76" spans="1:40" ht="15" x14ac:dyDescent="0.25">
      <c r="A76" s="3">
        <v>1301</v>
      </c>
      <c r="B76" s="3" t="s">
        <v>606</v>
      </c>
      <c r="C76" s="4">
        <v>45430</v>
      </c>
      <c r="D76" s="4">
        <v>45733</v>
      </c>
      <c r="E76" s="4">
        <v>45733</v>
      </c>
      <c r="F76" s="3" t="s">
        <v>1070</v>
      </c>
      <c r="G76">
        <v>17056929</v>
      </c>
      <c r="H76" t="s">
        <v>808</v>
      </c>
      <c r="I76" t="s">
        <v>69</v>
      </c>
      <c r="J76" t="s">
        <v>167</v>
      </c>
      <c r="K76" t="s">
        <v>198</v>
      </c>
      <c r="L76">
        <v>20240429</v>
      </c>
      <c r="M76">
        <v>51589571</v>
      </c>
      <c r="N76" t="s">
        <v>808</v>
      </c>
      <c r="O76" t="s">
        <v>31</v>
      </c>
      <c r="P76" t="s">
        <v>78</v>
      </c>
      <c r="Q76" t="s">
        <v>199</v>
      </c>
      <c r="R76" t="s">
        <v>864</v>
      </c>
      <c r="S76" t="s">
        <v>687</v>
      </c>
      <c r="T76">
        <v>3102135690</v>
      </c>
      <c r="U76" t="s">
        <v>657</v>
      </c>
      <c r="V76" t="s">
        <v>658</v>
      </c>
      <c r="W76">
        <v>23</v>
      </c>
      <c r="X76" t="s">
        <v>20</v>
      </c>
      <c r="Y76" s="12">
        <v>659318</v>
      </c>
      <c r="Z76" s="12">
        <v>659318</v>
      </c>
      <c r="AA76">
        <v>19591205</v>
      </c>
      <c r="AB76" s="11">
        <f t="shared" si="2"/>
        <v>65.326027397260276</v>
      </c>
      <c r="AC76" s="11" t="s">
        <v>624</v>
      </c>
      <c r="AD76" s="11">
        <f t="shared" si="3"/>
        <v>64.501369863013693</v>
      </c>
      <c r="AE76" s="20">
        <v>21889</v>
      </c>
      <c r="AF76" s="21">
        <v>45432</v>
      </c>
      <c r="AG76" s="20" t="s">
        <v>1066</v>
      </c>
      <c r="AH76" s="21" t="s">
        <v>1064</v>
      </c>
      <c r="AI76" s="21" t="s">
        <v>1065</v>
      </c>
      <c r="AJ76" s="20" t="s">
        <v>1068</v>
      </c>
      <c r="AK76" s="19"/>
      <c r="AL76" s="19" t="s">
        <v>1041</v>
      </c>
      <c r="AM76" s="19"/>
      <c r="AN76" s="19" t="s">
        <v>1041</v>
      </c>
    </row>
    <row r="77" spans="1:40" ht="15" x14ac:dyDescent="0.25">
      <c r="A77" s="3">
        <v>1301</v>
      </c>
      <c r="B77" s="3" t="s">
        <v>606</v>
      </c>
      <c r="C77" s="4">
        <v>45430</v>
      </c>
      <c r="D77" s="4">
        <v>45733</v>
      </c>
      <c r="E77" s="4">
        <v>45733</v>
      </c>
      <c r="F77" s="3" t="s">
        <v>1070</v>
      </c>
      <c r="G77">
        <v>17058072</v>
      </c>
      <c r="H77" t="s">
        <v>808</v>
      </c>
      <c r="I77" t="s">
        <v>109</v>
      </c>
      <c r="J77" t="s">
        <v>637</v>
      </c>
      <c r="K77" t="s">
        <v>200</v>
      </c>
      <c r="L77">
        <v>20240429</v>
      </c>
      <c r="M77">
        <v>17058072</v>
      </c>
      <c r="N77" t="s">
        <v>808</v>
      </c>
      <c r="O77" t="s">
        <v>109</v>
      </c>
      <c r="P77" t="s">
        <v>637</v>
      </c>
      <c r="Q77" t="s">
        <v>200</v>
      </c>
      <c r="R77" t="s">
        <v>865</v>
      </c>
      <c r="S77" t="s">
        <v>688</v>
      </c>
      <c r="T77">
        <v>3214923407</v>
      </c>
      <c r="U77" t="s">
        <v>657</v>
      </c>
      <c r="V77" t="s">
        <v>658</v>
      </c>
      <c r="W77">
        <v>23</v>
      </c>
      <c r="X77" t="s">
        <v>30</v>
      </c>
      <c r="Y77" s="12">
        <v>659318</v>
      </c>
      <c r="Z77" s="12">
        <v>659318</v>
      </c>
      <c r="AA77">
        <v>19420105</v>
      </c>
      <c r="AB77" s="11">
        <f t="shared" si="2"/>
        <v>83.252054794520546</v>
      </c>
      <c r="AC77" s="11" t="s">
        <v>624</v>
      </c>
      <c r="AD77" s="11">
        <f t="shared" si="3"/>
        <v>82.427397260273978</v>
      </c>
      <c r="AE77" s="20">
        <v>15346</v>
      </c>
      <c r="AF77" s="21">
        <v>45432</v>
      </c>
      <c r="AG77" s="20" t="s">
        <v>1066</v>
      </c>
      <c r="AH77" s="21" t="s">
        <v>1064</v>
      </c>
      <c r="AI77" s="21" t="s">
        <v>1065</v>
      </c>
      <c r="AJ77" s="20" t="s">
        <v>1067</v>
      </c>
      <c r="AK77" s="19"/>
      <c r="AL77" s="19" t="s">
        <v>1041</v>
      </c>
      <c r="AM77" s="19"/>
      <c r="AN77" s="19" t="s">
        <v>1041</v>
      </c>
    </row>
    <row r="78" spans="1:40" ht="15" x14ac:dyDescent="0.25">
      <c r="A78" s="3">
        <v>1301</v>
      </c>
      <c r="B78" s="3" t="s">
        <v>606</v>
      </c>
      <c r="C78" s="4">
        <v>45430</v>
      </c>
      <c r="D78" s="4">
        <v>45733</v>
      </c>
      <c r="E78" s="4">
        <v>45733</v>
      </c>
      <c r="F78" s="3" t="s">
        <v>1070</v>
      </c>
      <c r="G78">
        <v>17058072</v>
      </c>
      <c r="H78" t="s">
        <v>808</v>
      </c>
      <c r="I78" t="s">
        <v>109</v>
      </c>
      <c r="J78" t="s">
        <v>637</v>
      </c>
      <c r="K78" t="s">
        <v>200</v>
      </c>
      <c r="L78">
        <v>20240429</v>
      </c>
      <c r="M78">
        <v>41583321</v>
      </c>
      <c r="N78" t="s">
        <v>808</v>
      </c>
      <c r="O78" t="s">
        <v>60</v>
      </c>
      <c r="P78" t="s">
        <v>201</v>
      </c>
      <c r="Q78" t="s">
        <v>202</v>
      </c>
      <c r="R78" t="s">
        <v>865</v>
      </c>
      <c r="S78" t="s">
        <v>688</v>
      </c>
      <c r="T78">
        <v>3214923407</v>
      </c>
      <c r="U78" t="s">
        <v>657</v>
      </c>
      <c r="V78" t="s">
        <v>658</v>
      </c>
      <c r="W78">
        <v>23</v>
      </c>
      <c r="X78" t="s">
        <v>20</v>
      </c>
      <c r="Y78" s="12">
        <v>659318</v>
      </c>
      <c r="Z78" s="12">
        <v>659318</v>
      </c>
      <c r="AA78">
        <v>19510502</v>
      </c>
      <c r="AB78" s="11">
        <f t="shared" si="2"/>
        <v>73.92602739726027</v>
      </c>
      <c r="AC78" s="11" t="s">
        <v>624</v>
      </c>
      <c r="AD78" s="11">
        <f t="shared" si="3"/>
        <v>73.101369863013701</v>
      </c>
      <c r="AE78" s="20">
        <v>18750</v>
      </c>
      <c r="AF78" s="21">
        <v>45432</v>
      </c>
      <c r="AG78" s="20" t="s">
        <v>1066</v>
      </c>
      <c r="AH78" s="21" t="s">
        <v>1064</v>
      </c>
      <c r="AI78" s="21" t="s">
        <v>1065</v>
      </c>
      <c r="AJ78" s="20" t="s">
        <v>1068</v>
      </c>
      <c r="AK78" s="19"/>
      <c r="AL78" s="19" t="s">
        <v>1041</v>
      </c>
      <c r="AM78" s="19"/>
      <c r="AN78" s="19" t="s">
        <v>1041</v>
      </c>
    </row>
    <row r="79" spans="1:40" ht="15" x14ac:dyDescent="0.25">
      <c r="A79" s="3">
        <v>1301</v>
      </c>
      <c r="B79" s="3" t="s">
        <v>606</v>
      </c>
      <c r="C79" s="4">
        <v>45430</v>
      </c>
      <c r="D79" s="4">
        <v>45733</v>
      </c>
      <c r="E79" s="4">
        <v>45733</v>
      </c>
      <c r="F79" s="3" t="s">
        <v>1070</v>
      </c>
      <c r="G79">
        <v>17058176</v>
      </c>
      <c r="H79" t="s">
        <v>808</v>
      </c>
      <c r="I79" t="s">
        <v>203</v>
      </c>
      <c r="J79" t="s">
        <v>638</v>
      </c>
      <c r="K79" t="s">
        <v>204</v>
      </c>
      <c r="L79">
        <v>20240429</v>
      </c>
      <c r="M79">
        <v>41381562</v>
      </c>
      <c r="N79" t="s">
        <v>808</v>
      </c>
      <c r="O79" t="s">
        <v>205</v>
      </c>
      <c r="P79" t="s">
        <v>206</v>
      </c>
      <c r="Q79" t="s">
        <v>207</v>
      </c>
      <c r="R79" t="s">
        <v>866</v>
      </c>
      <c r="S79" t="s">
        <v>689</v>
      </c>
      <c r="T79">
        <v>3157917526</v>
      </c>
      <c r="U79" t="s">
        <v>657</v>
      </c>
      <c r="V79" t="s">
        <v>658</v>
      </c>
      <c r="W79">
        <v>23</v>
      </c>
      <c r="X79" t="s">
        <v>20</v>
      </c>
      <c r="Y79" s="12">
        <v>659318</v>
      </c>
      <c r="Z79" s="12">
        <v>659318</v>
      </c>
      <c r="AA79">
        <v>19470308</v>
      </c>
      <c r="AB79" s="11">
        <f t="shared" si="2"/>
        <v>78.079452054794515</v>
      </c>
      <c r="AC79" s="11" t="s">
        <v>624</v>
      </c>
      <c r="AD79" s="11">
        <f t="shared" si="3"/>
        <v>77.254794520547946</v>
      </c>
      <c r="AE79" s="20">
        <v>17234</v>
      </c>
      <c r="AF79" s="21">
        <v>45432</v>
      </c>
      <c r="AG79" s="20" t="s">
        <v>1066</v>
      </c>
      <c r="AH79" s="21" t="s">
        <v>1064</v>
      </c>
      <c r="AI79" s="21" t="s">
        <v>1065</v>
      </c>
      <c r="AJ79" s="20" t="s">
        <v>1067</v>
      </c>
      <c r="AK79" s="19"/>
      <c r="AL79" s="19" t="s">
        <v>1041</v>
      </c>
      <c r="AM79" s="19"/>
      <c r="AN79" s="19" t="s">
        <v>1041</v>
      </c>
    </row>
    <row r="80" spans="1:40" ht="15" x14ac:dyDescent="0.25">
      <c r="A80" s="3">
        <v>1301</v>
      </c>
      <c r="B80" s="3" t="s">
        <v>606</v>
      </c>
      <c r="C80" s="4">
        <v>45430</v>
      </c>
      <c r="D80" s="4">
        <v>45733</v>
      </c>
      <c r="E80" s="4">
        <v>45733</v>
      </c>
      <c r="F80" s="3" t="s">
        <v>1070</v>
      </c>
      <c r="G80">
        <v>17124832</v>
      </c>
      <c r="H80" t="s">
        <v>808</v>
      </c>
      <c r="I80" t="s">
        <v>63</v>
      </c>
      <c r="J80" t="s">
        <v>25</v>
      </c>
      <c r="K80" t="s">
        <v>208</v>
      </c>
      <c r="L80">
        <v>20240429</v>
      </c>
      <c r="M80">
        <v>17124832</v>
      </c>
      <c r="N80" t="s">
        <v>808</v>
      </c>
      <c r="O80" t="s">
        <v>63</v>
      </c>
      <c r="P80" t="s">
        <v>25</v>
      </c>
      <c r="Q80" t="s">
        <v>208</v>
      </c>
      <c r="R80" t="s">
        <v>867</v>
      </c>
      <c r="S80" t="s">
        <v>690</v>
      </c>
      <c r="T80">
        <v>3107759983</v>
      </c>
      <c r="U80" t="s">
        <v>657</v>
      </c>
      <c r="V80" t="s">
        <v>658</v>
      </c>
      <c r="W80">
        <v>23</v>
      </c>
      <c r="X80" t="s">
        <v>30</v>
      </c>
      <c r="Y80" s="12">
        <v>659318</v>
      </c>
      <c r="Z80" s="12">
        <v>659318</v>
      </c>
      <c r="AA80">
        <v>19470301</v>
      </c>
      <c r="AB80" s="11">
        <f t="shared" si="2"/>
        <v>78.098630136986301</v>
      </c>
      <c r="AC80" s="11" t="s">
        <v>624</v>
      </c>
      <c r="AD80" s="11">
        <f t="shared" si="3"/>
        <v>77.273972602739732</v>
      </c>
      <c r="AE80" s="20">
        <v>17227</v>
      </c>
      <c r="AF80" s="21">
        <v>45432</v>
      </c>
      <c r="AG80" s="20" t="s">
        <v>1066</v>
      </c>
      <c r="AH80" s="21" t="s">
        <v>1064</v>
      </c>
      <c r="AI80" s="21" t="s">
        <v>1065</v>
      </c>
      <c r="AJ80" s="20" t="s">
        <v>1067</v>
      </c>
      <c r="AK80" s="19"/>
      <c r="AL80" s="19" t="s">
        <v>1041</v>
      </c>
      <c r="AM80" s="19"/>
      <c r="AN80" s="19" t="s">
        <v>1041</v>
      </c>
    </row>
    <row r="81" spans="1:40" ht="15" x14ac:dyDescent="0.25">
      <c r="A81" s="3">
        <v>1301</v>
      </c>
      <c r="B81" s="3" t="s">
        <v>606</v>
      </c>
      <c r="C81" s="4">
        <v>45430</v>
      </c>
      <c r="D81" s="4">
        <v>45733</v>
      </c>
      <c r="E81" s="4">
        <v>45733</v>
      </c>
      <c r="F81" s="3" t="s">
        <v>1070</v>
      </c>
      <c r="G81">
        <v>17124832</v>
      </c>
      <c r="H81" t="s">
        <v>808</v>
      </c>
      <c r="I81" t="s">
        <v>63</v>
      </c>
      <c r="J81" t="s">
        <v>25</v>
      </c>
      <c r="K81" t="s">
        <v>208</v>
      </c>
      <c r="L81">
        <v>20240429</v>
      </c>
      <c r="M81">
        <v>41507896</v>
      </c>
      <c r="N81" t="s">
        <v>808</v>
      </c>
      <c r="O81" t="s">
        <v>209</v>
      </c>
      <c r="P81" t="s">
        <v>210</v>
      </c>
      <c r="Q81" t="s">
        <v>65</v>
      </c>
      <c r="R81" t="s">
        <v>867</v>
      </c>
      <c r="S81" t="s">
        <v>690</v>
      </c>
      <c r="T81">
        <v>3107759983</v>
      </c>
      <c r="U81" t="s">
        <v>657</v>
      </c>
      <c r="V81" t="s">
        <v>658</v>
      </c>
      <c r="W81">
        <v>23</v>
      </c>
      <c r="X81" t="s">
        <v>20</v>
      </c>
      <c r="Y81" s="12">
        <v>659318</v>
      </c>
      <c r="Z81" s="12">
        <v>659318</v>
      </c>
      <c r="AA81">
        <v>19510321</v>
      </c>
      <c r="AB81" s="11">
        <f t="shared" si="2"/>
        <v>74.041095890410958</v>
      </c>
      <c r="AC81" s="11" t="s">
        <v>624</v>
      </c>
      <c r="AD81" s="11">
        <f t="shared" si="3"/>
        <v>73.216438356164389</v>
      </c>
      <c r="AE81" s="20">
        <v>18708</v>
      </c>
      <c r="AF81" s="21">
        <v>45432</v>
      </c>
      <c r="AG81" s="20" t="s">
        <v>1066</v>
      </c>
      <c r="AH81" s="21" t="s">
        <v>1064</v>
      </c>
      <c r="AI81" s="21" t="s">
        <v>1065</v>
      </c>
      <c r="AJ81" s="20" t="s">
        <v>1068</v>
      </c>
      <c r="AK81" s="19"/>
      <c r="AL81" s="19" t="s">
        <v>1041</v>
      </c>
      <c r="AM81" s="19"/>
      <c r="AN81" s="19" t="s">
        <v>1041</v>
      </c>
    </row>
    <row r="82" spans="1:40" ht="15" x14ac:dyDescent="0.25">
      <c r="A82" s="3">
        <v>1301</v>
      </c>
      <c r="B82" s="3" t="s">
        <v>606</v>
      </c>
      <c r="C82" s="4">
        <v>45430</v>
      </c>
      <c r="D82" s="4">
        <v>45733</v>
      </c>
      <c r="E82" s="4">
        <v>45733</v>
      </c>
      <c r="F82" s="3" t="s">
        <v>1070</v>
      </c>
      <c r="G82">
        <v>17160757</v>
      </c>
      <c r="H82" t="s">
        <v>808</v>
      </c>
      <c r="I82" t="s">
        <v>21</v>
      </c>
      <c r="J82" t="s">
        <v>211</v>
      </c>
      <c r="K82" t="s">
        <v>212</v>
      </c>
      <c r="L82">
        <v>20240429</v>
      </c>
      <c r="M82">
        <v>17160757</v>
      </c>
      <c r="N82" t="s">
        <v>808</v>
      </c>
      <c r="O82" t="s">
        <v>21</v>
      </c>
      <c r="P82" t="s">
        <v>211</v>
      </c>
      <c r="Q82" t="s">
        <v>212</v>
      </c>
      <c r="R82" t="s">
        <v>868</v>
      </c>
      <c r="S82" t="s">
        <v>691</v>
      </c>
      <c r="T82">
        <v>3112128659</v>
      </c>
      <c r="U82" t="s">
        <v>657</v>
      </c>
      <c r="V82" t="s">
        <v>658</v>
      </c>
      <c r="W82">
        <v>23</v>
      </c>
      <c r="X82" t="s">
        <v>30</v>
      </c>
      <c r="Y82" s="12">
        <v>659318</v>
      </c>
      <c r="Z82" s="12">
        <v>659318</v>
      </c>
      <c r="AA82">
        <v>19461231</v>
      </c>
      <c r="AB82" s="11">
        <f t="shared" si="2"/>
        <v>78.263013698630132</v>
      </c>
      <c r="AC82" s="11" t="s">
        <v>624</v>
      </c>
      <c r="AD82" s="11">
        <f t="shared" si="3"/>
        <v>77.438356164383563</v>
      </c>
      <c r="AE82" s="20">
        <v>17167</v>
      </c>
      <c r="AF82" s="21">
        <v>45432</v>
      </c>
      <c r="AG82" s="20" t="s">
        <v>1066</v>
      </c>
      <c r="AH82" s="21" t="s">
        <v>1064</v>
      </c>
      <c r="AI82" s="21" t="s">
        <v>1065</v>
      </c>
      <c r="AJ82" s="20" t="s">
        <v>1067</v>
      </c>
      <c r="AK82" s="19"/>
      <c r="AL82" s="19" t="s">
        <v>1041</v>
      </c>
      <c r="AM82" s="19"/>
      <c r="AN82" s="19" t="s">
        <v>1041</v>
      </c>
    </row>
    <row r="83" spans="1:40" ht="15" x14ac:dyDescent="0.25">
      <c r="A83" s="3">
        <v>1301</v>
      </c>
      <c r="B83" s="3" t="s">
        <v>606</v>
      </c>
      <c r="C83" s="4">
        <v>45430</v>
      </c>
      <c r="D83" s="4">
        <v>45733</v>
      </c>
      <c r="E83" s="4">
        <v>45733</v>
      </c>
      <c r="F83" s="3" t="s">
        <v>1070</v>
      </c>
      <c r="G83">
        <v>17160757</v>
      </c>
      <c r="H83" t="s">
        <v>808</v>
      </c>
      <c r="I83" t="s">
        <v>21</v>
      </c>
      <c r="J83" t="s">
        <v>211</v>
      </c>
      <c r="K83" t="s">
        <v>212</v>
      </c>
      <c r="L83">
        <v>20240429</v>
      </c>
      <c r="M83">
        <v>55144919</v>
      </c>
      <c r="N83" t="s">
        <v>808</v>
      </c>
      <c r="O83" t="s">
        <v>213</v>
      </c>
      <c r="P83" t="s">
        <v>214</v>
      </c>
      <c r="Q83" t="s">
        <v>19</v>
      </c>
      <c r="R83" t="s">
        <v>868</v>
      </c>
      <c r="S83" t="s">
        <v>691</v>
      </c>
      <c r="T83">
        <v>3112128659</v>
      </c>
      <c r="U83" t="s">
        <v>657</v>
      </c>
      <c r="V83" t="s">
        <v>658</v>
      </c>
      <c r="W83">
        <v>23</v>
      </c>
      <c r="X83" t="s">
        <v>20</v>
      </c>
      <c r="Y83" s="12">
        <v>365318</v>
      </c>
      <c r="Z83" s="12">
        <v>365318</v>
      </c>
      <c r="AA83">
        <v>19691202</v>
      </c>
      <c r="AB83" s="11">
        <f t="shared" si="2"/>
        <v>55.326027397260276</v>
      </c>
      <c r="AC83" s="11" t="s">
        <v>997</v>
      </c>
      <c r="AD83" s="11">
        <f t="shared" si="3"/>
        <v>54.5013698630137</v>
      </c>
      <c r="AE83" s="20">
        <v>25539</v>
      </c>
      <c r="AF83" s="21">
        <v>45432</v>
      </c>
      <c r="AG83" s="20" t="s">
        <v>1066</v>
      </c>
      <c r="AH83" s="21" t="s">
        <v>1064</v>
      </c>
      <c r="AI83" s="21" t="s">
        <v>1065</v>
      </c>
      <c r="AJ83" s="20" t="s">
        <v>1068</v>
      </c>
      <c r="AK83" s="19"/>
      <c r="AL83" s="19" t="s">
        <v>1041</v>
      </c>
      <c r="AM83" s="19"/>
      <c r="AN83" s="19" t="s">
        <v>1041</v>
      </c>
    </row>
    <row r="84" spans="1:40" ht="15" x14ac:dyDescent="0.25">
      <c r="A84" s="3">
        <v>1301</v>
      </c>
      <c r="B84" s="3" t="s">
        <v>606</v>
      </c>
      <c r="C84" s="4">
        <v>45430</v>
      </c>
      <c r="D84" s="4">
        <v>45733</v>
      </c>
      <c r="E84" s="4">
        <v>45733</v>
      </c>
      <c r="F84" s="3" t="s">
        <v>1070</v>
      </c>
      <c r="G84">
        <v>17180251</v>
      </c>
      <c r="H84" t="s">
        <v>808</v>
      </c>
      <c r="I84" t="s">
        <v>639</v>
      </c>
      <c r="J84" t="s">
        <v>215</v>
      </c>
      <c r="K84" t="s">
        <v>59</v>
      </c>
      <c r="L84">
        <v>20240429</v>
      </c>
      <c r="M84">
        <v>17180251</v>
      </c>
      <c r="N84" t="s">
        <v>808</v>
      </c>
      <c r="O84" t="s">
        <v>639</v>
      </c>
      <c r="P84" t="s">
        <v>215</v>
      </c>
      <c r="Q84" t="s">
        <v>59</v>
      </c>
      <c r="R84" t="s">
        <v>869</v>
      </c>
      <c r="S84" t="s">
        <v>813</v>
      </c>
      <c r="T84">
        <v>3124484292</v>
      </c>
      <c r="U84" t="s">
        <v>680</v>
      </c>
      <c r="V84" t="s">
        <v>681</v>
      </c>
      <c r="W84">
        <v>23</v>
      </c>
      <c r="X84" t="s">
        <v>30</v>
      </c>
      <c r="Y84" s="12">
        <v>659318</v>
      </c>
      <c r="Z84" s="12">
        <v>659318</v>
      </c>
      <c r="AA84">
        <v>19471001</v>
      </c>
      <c r="AB84" s="11">
        <f t="shared" si="2"/>
        <v>77.512328767123293</v>
      </c>
      <c r="AC84" s="11" t="s">
        <v>624</v>
      </c>
      <c r="AD84" s="11">
        <f t="shared" si="3"/>
        <v>76.68767123287671</v>
      </c>
      <c r="AE84" s="20">
        <v>17441</v>
      </c>
      <c r="AF84" s="21">
        <v>45432</v>
      </c>
      <c r="AG84" s="20" t="s">
        <v>1066</v>
      </c>
      <c r="AH84" s="21" t="s">
        <v>1064</v>
      </c>
      <c r="AI84" s="21" t="s">
        <v>1065</v>
      </c>
      <c r="AJ84" s="20" t="s">
        <v>1067</v>
      </c>
      <c r="AK84" s="19"/>
      <c r="AL84" s="19" t="s">
        <v>1041</v>
      </c>
      <c r="AM84" s="19"/>
      <c r="AN84" s="19" t="s">
        <v>1041</v>
      </c>
    </row>
    <row r="85" spans="1:40" ht="15" x14ac:dyDescent="0.25">
      <c r="A85" s="3">
        <v>1301</v>
      </c>
      <c r="B85" s="3" t="s">
        <v>606</v>
      </c>
      <c r="C85" s="4">
        <v>45430</v>
      </c>
      <c r="D85" s="4">
        <v>45733</v>
      </c>
      <c r="E85" s="4">
        <v>45733</v>
      </c>
      <c r="F85" s="3" t="s">
        <v>1070</v>
      </c>
      <c r="G85">
        <v>17180251</v>
      </c>
      <c r="H85" t="s">
        <v>808</v>
      </c>
      <c r="I85" t="s">
        <v>639</v>
      </c>
      <c r="J85" t="s">
        <v>215</v>
      </c>
      <c r="K85" t="s">
        <v>59</v>
      </c>
      <c r="L85">
        <v>20240429</v>
      </c>
      <c r="M85">
        <v>38140893</v>
      </c>
      <c r="N85" t="s">
        <v>808</v>
      </c>
      <c r="O85" t="s">
        <v>216</v>
      </c>
      <c r="P85" t="s">
        <v>117</v>
      </c>
      <c r="Q85" t="s">
        <v>217</v>
      </c>
      <c r="R85" t="s">
        <v>869</v>
      </c>
      <c r="S85" t="s">
        <v>813</v>
      </c>
      <c r="T85">
        <v>3124484292</v>
      </c>
      <c r="U85" t="s">
        <v>680</v>
      </c>
      <c r="V85" t="s">
        <v>681</v>
      </c>
      <c r="W85">
        <v>23</v>
      </c>
      <c r="X85" t="s">
        <v>20</v>
      </c>
      <c r="Y85" s="12">
        <v>365318</v>
      </c>
      <c r="Z85" s="12">
        <v>365318</v>
      </c>
      <c r="AA85">
        <v>19800614</v>
      </c>
      <c r="AB85" s="11">
        <f t="shared" si="2"/>
        <v>44.786301369863011</v>
      </c>
      <c r="AC85" s="11" t="s">
        <v>997</v>
      </c>
      <c r="AD85" s="11">
        <f t="shared" si="3"/>
        <v>43.961643835616435</v>
      </c>
      <c r="AE85" s="20">
        <v>29386</v>
      </c>
      <c r="AF85" s="21">
        <v>45432</v>
      </c>
      <c r="AG85" s="20" t="s">
        <v>1066</v>
      </c>
      <c r="AH85" s="21" t="s">
        <v>1064</v>
      </c>
      <c r="AI85" s="21" t="s">
        <v>1065</v>
      </c>
      <c r="AJ85" s="20" t="s">
        <v>1068</v>
      </c>
      <c r="AK85" s="19"/>
      <c r="AL85" s="19" t="s">
        <v>1041</v>
      </c>
      <c r="AM85" s="19"/>
      <c r="AN85" s="19" t="s">
        <v>1041</v>
      </c>
    </row>
    <row r="86" spans="1:40" ht="15" x14ac:dyDescent="0.25">
      <c r="A86" s="3">
        <v>1301</v>
      </c>
      <c r="B86" s="3" t="s">
        <v>606</v>
      </c>
      <c r="C86" s="4">
        <v>45430</v>
      </c>
      <c r="D86" s="4">
        <v>45733</v>
      </c>
      <c r="E86" s="4">
        <v>45733</v>
      </c>
      <c r="F86" s="3" t="s">
        <v>1070</v>
      </c>
      <c r="G86">
        <v>17180251</v>
      </c>
      <c r="H86" t="s">
        <v>808</v>
      </c>
      <c r="I86" t="s">
        <v>639</v>
      </c>
      <c r="J86" t="s">
        <v>215</v>
      </c>
      <c r="K86" t="s">
        <v>59</v>
      </c>
      <c r="L86">
        <v>20240429</v>
      </c>
      <c r="M86">
        <v>1104544713</v>
      </c>
      <c r="N86" t="s">
        <v>808</v>
      </c>
      <c r="O86" t="s">
        <v>639</v>
      </c>
      <c r="P86" t="s">
        <v>216</v>
      </c>
      <c r="Q86" t="s">
        <v>218</v>
      </c>
      <c r="R86" t="s">
        <v>869</v>
      </c>
      <c r="S86" t="s">
        <v>813</v>
      </c>
      <c r="T86">
        <v>3124484292</v>
      </c>
      <c r="U86" t="s">
        <v>680</v>
      </c>
      <c r="V86" t="s">
        <v>681</v>
      </c>
      <c r="W86">
        <v>23</v>
      </c>
      <c r="X86" t="s">
        <v>40</v>
      </c>
      <c r="Y86" s="12">
        <v>365318</v>
      </c>
      <c r="Z86" s="12">
        <v>365318</v>
      </c>
      <c r="AA86">
        <v>20041013</v>
      </c>
      <c r="AB86" s="11">
        <f t="shared" si="2"/>
        <v>20.438356164383563</v>
      </c>
      <c r="AC86" s="11" t="s">
        <v>997</v>
      </c>
      <c r="AD86" s="11">
        <f t="shared" si="3"/>
        <v>19.613698630136987</v>
      </c>
      <c r="AE86" s="20">
        <v>38273</v>
      </c>
      <c r="AF86" s="21">
        <v>45432</v>
      </c>
      <c r="AG86" s="20" t="s">
        <v>1066</v>
      </c>
      <c r="AH86" s="21" t="s">
        <v>1064</v>
      </c>
      <c r="AI86" s="21" t="s">
        <v>1065</v>
      </c>
      <c r="AJ86" s="20" t="s">
        <v>1068</v>
      </c>
      <c r="AK86" s="19"/>
      <c r="AL86" s="19" t="s">
        <v>1041</v>
      </c>
      <c r="AM86" s="19"/>
      <c r="AN86" s="19" t="s">
        <v>1041</v>
      </c>
    </row>
    <row r="87" spans="1:40" ht="15" x14ac:dyDescent="0.25">
      <c r="A87" s="3">
        <v>1301</v>
      </c>
      <c r="B87" s="3" t="s">
        <v>606</v>
      </c>
      <c r="C87" s="4">
        <v>45430</v>
      </c>
      <c r="D87" s="4">
        <v>45733</v>
      </c>
      <c r="E87" s="4">
        <v>45733</v>
      </c>
      <c r="F87" s="3" t="s">
        <v>1070</v>
      </c>
      <c r="G87">
        <v>17317427</v>
      </c>
      <c r="H87" t="s">
        <v>808</v>
      </c>
      <c r="I87" t="s">
        <v>112</v>
      </c>
      <c r="J87" t="s">
        <v>640</v>
      </c>
      <c r="K87" t="s">
        <v>219</v>
      </c>
      <c r="L87">
        <v>20240429</v>
      </c>
      <c r="M87">
        <v>35486226</v>
      </c>
      <c r="N87" t="s">
        <v>808</v>
      </c>
      <c r="O87" t="s">
        <v>220</v>
      </c>
      <c r="P87" t="s">
        <v>205</v>
      </c>
      <c r="Q87" t="s">
        <v>221</v>
      </c>
      <c r="R87" t="s">
        <v>1003</v>
      </c>
      <c r="S87" t="s">
        <v>1004</v>
      </c>
      <c r="T87">
        <v>3132978614</v>
      </c>
      <c r="U87" t="s">
        <v>1005</v>
      </c>
      <c r="V87" t="s">
        <v>663</v>
      </c>
      <c r="W87">
        <v>23</v>
      </c>
      <c r="X87" t="s">
        <v>20</v>
      </c>
      <c r="Y87" s="12">
        <v>659318</v>
      </c>
      <c r="Z87" s="12">
        <v>659318</v>
      </c>
      <c r="AA87">
        <v>19561007</v>
      </c>
      <c r="AB87" s="11">
        <f t="shared" si="2"/>
        <v>68.487671232876707</v>
      </c>
      <c r="AC87" s="11" t="s">
        <v>624</v>
      </c>
      <c r="AD87" s="11">
        <f t="shared" si="3"/>
        <v>67.663013698630138</v>
      </c>
      <c r="AE87" s="20">
        <v>20735</v>
      </c>
      <c r="AF87" s="21">
        <v>45432</v>
      </c>
      <c r="AG87" s="20" t="s">
        <v>1066</v>
      </c>
      <c r="AH87" s="21" t="s">
        <v>1064</v>
      </c>
      <c r="AI87" s="21" t="s">
        <v>1065</v>
      </c>
      <c r="AJ87" s="20" t="s">
        <v>1068</v>
      </c>
      <c r="AK87" s="19"/>
      <c r="AL87" s="19" t="s">
        <v>1041</v>
      </c>
      <c r="AM87" s="19"/>
      <c r="AN87" s="19" t="s">
        <v>1041</v>
      </c>
    </row>
    <row r="88" spans="1:40" ht="15" x14ac:dyDescent="0.25">
      <c r="A88" s="3">
        <v>1301</v>
      </c>
      <c r="B88" s="3" t="s">
        <v>606</v>
      </c>
      <c r="C88" s="4">
        <v>45430</v>
      </c>
      <c r="D88" s="4">
        <v>45733</v>
      </c>
      <c r="E88" s="4">
        <v>45733</v>
      </c>
      <c r="F88" s="3" t="s">
        <v>1070</v>
      </c>
      <c r="G88">
        <v>17317427</v>
      </c>
      <c r="H88" t="s">
        <v>808</v>
      </c>
      <c r="I88" t="s">
        <v>112</v>
      </c>
      <c r="J88" t="s">
        <v>640</v>
      </c>
      <c r="K88" t="s">
        <v>219</v>
      </c>
      <c r="L88">
        <v>20240429</v>
      </c>
      <c r="M88">
        <v>17317427</v>
      </c>
      <c r="N88" t="s">
        <v>808</v>
      </c>
      <c r="O88" t="s">
        <v>112</v>
      </c>
      <c r="P88" t="s">
        <v>640</v>
      </c>
      <c r="Q88" t="s">
        <v>219</v>
      </c>
      <c r="R88" t="s">
        <v>1003</v>
      </c>
      <c r="S88" t="s">
        <v>1004</v>
      </c>
      <c r="T88">
        <v>3132978614</v>
      </c>
      <c r="U88" t="s">
        <v>1005</v>
      </c>
      <c r="V88" t="s">
        <v>663</v>
      </c>
      <c r="W88">
        <v>23</v>
      </c>
      <c r="X88" t="s">
        <v>30</v>
      </c>
      <c r="Y88" s="12">
        <v>659318</v>
      </c>
      <c r="Z88" s="12">
        <v>659318</v>
      </c>
      <c r="AA88">
        <v>19590324</v>
      </c>
      <c r="AB88" s="11">
        <f t="shared" si="2"/>
        <v>66.027397260273972</v>
      </c>
      <c r="AC88" s="11" t="s">
        <v>624</v>
      </c>
      <c r="AD88" s="11">
        <f t="shared" si="3"/>
        <v>65.202739726027403</v>
      </c>
      <c r="AE88" s="20">
        <v>21633</v>
      </c>
      <c r="AF88" s="21">
        <v>45432</v>
      </c>
      <c r="AG88" s="20" t="s">
        <v>1066</v>
      </c>
      <c r="AH88" s="21" t="s">
        <v>1064</v>
      </c>
      <c r="AI88" s="21" t="s">
        <v>1065</v>
      </c>
      <c r="AJ88" s="20" t="s">
        <v>1067</v>
      </c>
      <c r="AK88" s="19"/>
      <c r="AL88" s="19" t="s">
        <v>1041</v>
      </c>
      <c r="AM88" s="19"/>
      <c r="AN88" s="19" t="s">
        <v>1041</v>
      </c>
    </row>
    <row r="89" spans="1:40" ht="15" x14ac:dyDescent="0.25">
      <c r="A89" s="3">
        <v>1301</v>
      </c>
      <c r="B89" s="3" t="s">
        <v>606</v>
      </c>
      <c r="C89" s="4">
        <v>45430</v>
      </c>
      <c r="D89" s="4">
        <v>45733</v>
      </c>
      <c r="E89" s="4">
        <v>45733</v>
      </c>
      <c r="F89" s="3" t="s">
        <v>1070</v>
      </c>
      <c r="G89">
        <v>18220891</v>
      </c>
      <c r="H89" t="s">
        <v>808</v>
      </c>
      <c r="I89" t="s">
        <v>109</v>
      </c>
      <c r="J89" t="s">
        <v>185</v>
      </c>
      <c r="K89" t="s">
        <v>222</v>
      </c>
      <c r="L89">
        <v>20240429</v>
      </c>
      <c r="M89">
        <v>18220891</v>
      </c>
      <c r="N89" t="s">
        <v>808</v>
      </c>
      <c r="O89" t="s">
        <v>109</v>
      </c>
      <c r="P89" t="s">
        <v>185</v>
      </c>
      <c r="Q89" t="s">
        <v>222</v>
      </c>
      <c r="R89" t="s">
        <v>870</v>
      </c>
      <c r="S89" t="s">
        <v>693</v>
      </c>
      <c r="T89">
        <v>3015708433</v>
      </c>
      <c r="U89" t="s">
        <v>694</v>
      </c>
      <c r="V89" t="s">
        <v>663</v>
      </c>
      <c r="W89">
        <v>23</v>
      </c>
      <c r="X89" t="s">
        <v>30</v>
      </c>
      <c r="Y89" s="12">
        <v>365318</v>
      </c>
      <c r="Z89" s="12">
        <v>365318</v>
      </c>
      <c r="AA89">
        <v>19650609</v>
      </c>
      <c r="AB89" s="11">
        <f t="shared" si="2"/>
        <v>59.81095890410959</v>
      </c>
      <c r="AC89" s="11" t="s">
        <v>997</v>
      </c>
      <c r="AD89" s="11">
        <f t="shared" si="3"/>
        <v>58.986301369863014</v>
      </c>
      <c r="AE89" s="20">
        <v>23902</v>
      </c>
      <c r="AF89" s="21">
        <v>45432</v>
      </c>
      <c r="AG89" s="20" t="s">
        <v>1066</v>
      </c>
      <c r="AH89" s="21" t="s">
        <v>1064</v>
      </c>
      <c r="AI89" s="21" t="s">
        <v>1065</v>
      </c>
      <c r="AJ89" s="20" t="s">
        <v>1067</v>
      </c>
      <c r="AK89" s="19"/>
      <c r="AL89" s="19" t="s">
        <v>1041</v>
      </c>
      <c r="AM89" s="19"/>
      <c r="AN89" s="19" t="s">
        <v>1041</v>
      </c>
    </row>
    <row r="90" spans="1:40" ht="15" x14ac:dyDescent="0.25">
      <c r="A90" s="3">
        <v>1301</v>
      </c>
      <c r="B90" s="3" t="s">
        <v>606</v>
      </c>
      <c r="C90" s="4">
        <v>45430</v>
      </c>
      <c r="D90" s="4">
        <v>45733</v>
      </c>
      <c r="E90" s="4">
        <v>45733</v>
      </c>
      <c r="F90" s="3" t="s">
        <v>1070</v>
      </c>
      <c r="G90">
        <v>18220891</v>
      </c>
      <c r="H90" t="s">
        <v>808</v>
      </c>
      <c r="I90" t="s">
        <v>109</v>
      </c>
      <c r="J90" t="s">
        <v>185</v>
      </c>
      <c r="K90" t="s">
        <v>222</v>
      </c>
      <c r="L90">
        <v>20240429</v>
      </c>
      <c r="M90">
        <v>51724286</v>
      </c>
      <c r="N90" t="s">
        <v>808</v>
      </c>
      <c r="O90" t="s">
        <v>223</v>
      </c>
      <c r="P90" t="s">
        <v>25</v>
      </c>
      <c r="Q90" t="s">
        <v>224</v>
      </c>
      <c r="R90" t="s">
        <v>870</v>
      </c>
      <c r="S90" t="s">
        <v>693</v>
      </c>
      <c r="T90">
        <v>3015708433</v>
      </c>
      <c r="U90" t="s">
        <v>694</v>
      </c>
      <c r="V90" t="s">
        <v>663</v>
      </c>
      <c r="W90">
        <v>24</v>
      </c>
      <c r="X90" t="s">
        <v>20</v>
      </c>
      <c r="Y90" s="12">
        <v>659318</v>
      </c>
      <c r="Z90" s="12">
        <v>659318</v>
      </c>
      <c r="AA90">
        <v>19631211</v>
      </c>
      <c r="AB90" s="11">
        <f t="shared" si="2"/>
        <v>61.30684931506849</v>
      </c>
      <c r="AC90" s="11" t="s">
        <v>624</v>
      </c>
      <c r="AD90" s="11">
        <f t="shared" si="3"/>
        <v>60.482191780821921</v>
      </c>
      <c r="AE90" s="20" t="s">
        <v>1089</v>
      </c>
      <c r="AF90" s="21">
        <v>45432</v>
      </c>
      <c r="AG90" s="20" t="s">
        <v>1066</v>
      </c>
      <c r="AH90" s="23" t="s">
        <v>1072</v>
      </c>
      <c r="AI90" s="23" t="s">
        <v>1065</v>
      </c>
      <c r="AJ90" s="20" t="s">
        <v>1067</v>
      </c>
      <c r="AK90" s="19"/>
      <c r="AL90" s="19" t="s">
        <v>1041</v>
      </c>
      <c r="AM90" s="19"/>
      <c r="AN90" s="19" t="s">
        <v>1041</v>
      </c>
    </row>
    <row r="91" spans="1:40" ht="15" x14ac:dyDescent="0.25">
      <c r="A91" s="3">
        <v>1301</v>
      </c>
      <c r="B91" s="3" t="s">
        <v>606</v>
      </c>
      <c r="C91" s="4">
        <v>45430</v>
      </c>
      <c r="D91" s="4">
        <v>45733</v>
      </c>
      <c r="E91" s="4">
        <v>45733</v>
      </c>
      <c r="F91" s="3" t="s">
        <v>1070</v>
      </c>
      <c r="G91">
        <v>19055327</v>
      </c>
      <c r="H91" t="s">
        <v>808</v>
      </c>
      <c r="I91" t="s">
        <v>225</v>
      </c>
      <c r="J91" t="s">
        <v>86</v>
      </c>
      <c r="K91" t="s">
        <v>226</v>
      </c>
      <c r="L91">
        <v>20240429</v>
      </c>
      <c r="M91">
        <v>19055327</v>
      </c>
      <c r="N91" t="s">
        <v>808</v>
      </c>
      <c r="O91" t="s">
        <v>225</v>
      </c>
      <c r="P91" t="s">
        <v>86</v>
      </c>
      <c r="Q91" t="s">
        <v>226</v>
      </c>
      <c r="R91" t="s">
        <v>1006</v>
      </c>
      <c r="S91" t="s">
        <v>976</v>
      </c>
      <c r="T91">
        <v>3023748064</v>
      </c>
      <c r="U91" t="s">
        <v>657</v>
      </c>
      <c r="V91" t="s">
        <v>658</v>
      </c>
      <c r="W91">
        <v>23</v>
      </c>
      <c r="X91" t="s">
        <v>30</v>
      </c>
      <c r="Y91" s="12">
        <v>659318</v>
      </c>
      <c r="Z91" s="12">
        <v>659318</v>
      </c>
      <c r="AA91">
        <v>19480530</v>
      </c>
      <c r="AB91" s="11">
        <f t="shared" si="2"/>
        <v>76.849315068493155</v>
      </c>
      <c r="AC91" s="11" t="s">
        <v>624</v>
      </c>
      <c r="AD91" s="11">
        <f t="shared" si="3"/>
        <v>76.024657534246572</v>
      </c>
      <c r="AE91" s="20">
        <v>17683</v>
      </c>
      <c r="AF91" s="21">
        <v>45432</v>
      </c>
      <c r="AG91" s="20" t="s">
        <v>1066</v>
      </c>
      <c r="AH91" s="21" t="s">
        <v>1064</v>
      </c>
      <c r="AI91" s="21" t="s">
        <v>1065</v>
      </c>
      <c r="AJ91" s="20" t="s">
        <v>1067</v>
      </c>
      <c r="AK91" s="19"/>
      <c r="AL91" s="19" t="s">
        <v>1041</v>
      </c>
      <c r="AM91" s="19"/>
      <c r="AN91" s="19" t="s">
        <v>1041</v>
      </c>
    </row>
    <row r="92" spans="1:40" ht="15" x14ac:dyDescent="0.25">
      <c r="A92" s="3">
        <v>1301</v>
      </c>
      <c r="B92" s="3" t="s">
        <v>606</v>
      </c>
      <c r="C92" s="4">
        <v>45430</v>
      </c>
      <c r="D92" s="4">
        <v>45733</v>
      </c>
      <c r="E92" s="4">
        <v>45733</v>
      </c>
      <c r="F92" s="3" t="s">
        <v>1070</v>
      </c>
      <c r="G92">
        <v>19055327</v>
      </c>
      <c r="H92" t="s">
        <v>808</v>
      </c>
      <c r="I92" t="s">
        <v>225</v>
      </c>
      <c r="J92" t="s">
        <v>86</v>
      </c>
      <c r="K92" t="s">
        <v>226</v>
      </c>
      <c r="L92">
        <v>20240429</v>
      </c>
      <c r="M92">
        <v>41522156</v>
      </c>
      <c r="N92" t="s">
        <v>808</v>
      </c>
      <c r="O92" t="s">
        <v>185</v>
      </c>
      <c r="P92" t="s">
        <v>227</v>
      </c>
      <c r="Q92" t="s">
        <v>228</v>
      </c>
      <c r="R92" t="s">
        <v>1006</v>
      </c>
      <c r="S92" t="s">
        <v>976</v>
      </c>
      <c r="T92">
        <v>3023748064</v>
      </c>
      <c r="U92" t="s">
        <v>657</v>
      </c>
      <c r="V92" t="s">
        <v>658</v>
      </c>
      <c r="W92">
        <v>23</v>
      </c>
      <c r="X92" t="s">
        <v>20</v>
      </c>
      <c r="Y92" s="12">
        <v>659318</v>
      </c>
      <c r="Z92" s="12">
        <v>659318</v>
      </c>
      <c r="AA92">
        <v>19510512</v>
      </c>
      <c r="AB92" s="11">
        <f t="shared" si="2"/>
        <v>73.898630136986299</v>
      </c>
      <c r="AC92" s="11" t="s">
        <v>624</v>
      </c>
      <c r="AD92" s="11">
        <f t="shared" si="3"/>
        <v>73.07397260273973</v>
      </c>
      <c r="AE92" s="20">
        <v>18760</v>
      </c>
      <c r="AF92" s="21">
        <v>45432</v>
      </c>
      <c r="AG92" s="20" t="s">
        <v>1066</v>
      </c>
      <c r="AH92" s="21" t="s">
        <v>1064</v>
      </c>
      <c r="AI92" s="21" t="s">
        <v>1065</v>
      </c>
      <c r="AJ92" s="20" t="s">
        <v>1068</v>
      </c>
      <c r="AK92" s="19"/>
      <c r="AL92" s="19" t="s">
        <v>1041</v>
      </c>
      <c r="AM92" s="19"/>
      <c r="AN92" s="19" t="s">
        <v>1041</v>
      </c>
    </row>
    <row r="93" spans="1:40" ht="15" x14ac:dyDescent="0.25">
      <c r="A93" s="3">
        <v>1301</v>
      </c>
      <c r="B93" s="3" t="s">
        <v>606</v>
      </c>
      <c r="C93" s="4">
        <v>45430</v>
      </c>
      <c r="D93" s="4">
        <v>45733</v>
      </c>
      <c r="E93" s="4">
        <v>45733</v>
      </c>
      <c r="F93" s="3" t="s">
        <v>1070</v>
      </c>
      <c r="G93">
        <v>19061873</v>
      </c>
      <c r="H93" t="s">
        <v>808</v>
      </c>
      <c r="I93" t="s">
        <v>229</v>
      </c>
      <c r="J93" t="s">
        <v>230</v>
      </c>
      <c r="K93" t="s">
        <v>231</v>
      </c>
      <c r="L93">
        <v>20240429</v>
      </c>
      <c r="M93">
        <v>41448421</v>
      </c>
      <c r="N93" t="s">
        <v>808</v>
      </c>
      <c r="O93" t="s">
        <v>232</v>
      </c>
      <c r="P93" t="s">
        <v>167</v>
      </c>
      <c r="Q93" t="s">
        <v>221</v>
      </c>
      <c r="R93" t="s">
        <v>871</v>
      </c>
      <c r="S93" t="s">
        <v>695</v>
      </c>
      <c r="T93">
        <v>3194854304</v>
      </c>
      <c r="U93" t="s">
        <v>657</v>
      </c>
      <c r="V93" t="s">
        <v>658</v>
      </c>
      <c r="W93">
        <v>23</v>
      </c>
      <c r="X93" t="s">
        <v>20</v>
      </c>
      <c r="Y93" s="12">
        <v>659318</v>
      </c>
      <c r="Z93" s="12">
        <v>659318</v>
      </c>
      <c r="AA93">
        <v>19450315</v>
      </c>
      <c r="AB93" s="11">
        <f t="shared" si="2"/>
        <v>80.060273972602744</v>
      </c>
      <c r="AC93" s="11" t="s">
        <v>624</v>
      </c>
      <c r="AD93" s="11">
        <f t="shared" si="3"/>
        <v>79.235616438356161</v>
      </c>
      <c r="AE93" s="20">
        <v>16511</v>
      </c>
      <c r="AF93" s="21">
        <v>45432</v>
      </c>
      <c r="AG93" s="20" t="s">
        <v>1066</v>
      </c>
      <c r="AH93" s="21" t="s">
        <v>1064</v>
      </c>
      <c r="AI93" s="21" t="s">
        <v>1065</v>
      </c>
      <c r="AJ93" s="20" t="s">
        <v>1068</v>
      </c>
      <c r="AK93" s="19"/>
      <c r="AL93" s="19" t="s">
        <v>1041</v>
      </c>
      <c r="AM93" s="19"/>
      <c r="AN93" s="19" t="s">
        <v>1041</v>
      </c>
    </row>
    <row r="94" spans="1:40" ht="15" x14ac:dyDescent="0.25">
      <c r="A94" s="3">
        <v>1301</v>
      </c>
      <c r="B94" s="3" t="s">
        <v>606</v>
      </c>
      <c r="C94" s="4">
        <v>45430</v>
      </c>
      <c r="D94" s="4">
        <v>45733</v>
      </c>
      <c r="E94" s="4">
        <v>45733</v>
      </c>
      <c r="F94" s="3" t="s">
        <v>1070</v>
      </c>
      <c r="G94" s="5">
        <v>19061873</v>
      </c>
      <c r="H94" s="5" t="s">
        <v>808</v>
      </c>
      <c r="I94" s="5" t="s">
        <v>229</v>
      </c>
      <c r="J94" s="5" t="s">
        <v>230</v>
      </c>
      <c r="K94" s="5" t="s">
        <v>231</v>
      </c>
      <c r="L94" s="5">
        <v>20240429</v>
      </c>
      <c r="M94" s="5">
        <v>19061873</v>
      </c>
      <c r="N94" s="5" t="s">
        <v>808</v>
      </c>
      <c r="O94" s="5" t="s">
        <v>229</v>
      </c>
      <c r="P94" s="5" t="s">
        <v>230</v>
      </c>
      <c r="Q94" s="5" t="s">
        <v>231</v>
      </c>
      <c r="R94" s="5" t="s">
        <v>871</v>
      </c>
      <c r="S94" s="5" t="s">
        <v>695</v>
      </c>
      <c r="T94" s="5">
        <v>3194854304</v>
      </c>
      <c r="U94" s="5" t="s">
        <v>657</v>
      </c>
      <c r="V94" s="5" t="s">
        <v>658</v>
      </c>
      <c r="W94">
        <v>23</v>
      </c>
      <c r="X94" t="s">
        <v>30</v>
      </c>
      <c r="Y94" s="12">
        <v>659318</v>
      </c>
      <c r="Z94" s="12">
        <v>659318</v>
      </c>
      <c r="AA94">
        <v>19481104</v>
      </c>
      <c r="AB94" s="11">
        <f t="shared" si="2"/>
        <v>76.416438356164377</v>
      </c>
      <c r="AC94" s="11" t="s">
        <v>624</v>
      </c>
      <c r="AD94" s="11">
        <f t="shared" si="3"/>
        <v>75.591780821917808</v>
      </c>
      <c r="AE94" s="20">
        <v>17841</v>
      </c>
      <c r="AF94" s="21">
        <v>45432</v>
      </c>
      <c r="AG94" s="20" t="s">
        <v>1066</v>
      </c>
      <c r="AH94" s="21" t="s">
        <v>1064</v>
      </c>
      <c r="AI94" s="21" t="s">
        <v>1065</v>
      </c>
      <c r="AJ94" s="20" t="s">
        <v>1067</v>
      </c>
      <c r="AL94" s="19" t="s">
        <v>1041</v>
      </c>
      <c r="AM94" s="19"/>
      <c r="AN94" s="19" t="s">
        <v>1041</v>
      </c>
    </row>
    <row r="95" spans="1:40" ht="15" x14ac:dyDescent="0.25">
      <c r="A95" s="3">
        <v>1301</v>
      </c>
      <c r="B95" s="3" t="s">
        <v>606</v>
      </c>
      <c r="C95" s="4">
        <v>45430</v>
      </c>
      <c r="D95" s="4">
        <v>45733</v>
      </c>
      <c r="E95" s="4">
        <v>45733</v>
      </c>
      <c r="F95" s="3" t="s">
        <v>1070</v>
      </c>
      <c r="G95">
        <v>19077672</v>
      </c>
      <c r="H95" t="s">
        <v>808</v>
      </c>
      <c r="I95" t="s">
        <v>233</v>
      </c>
      <c r="J95" t="s">
        <v>234</v>
      </c>
      <c r="K95" t="s">
        <v>235</v>
      </c>
      <c r="L95">
        <v>20240429</v>
      </c>
      <c r="M95">
        <v>19077672</v>
      </c>
      <c r="N95" t="s">
        <v>808</v>
      </c>
      <c r="O95" t="s">
        <v>233</v>
      </c>
      <c r="P95" t="s">
        <v>234</v>
      </c>
      <c r="Q95" t="s">
        <v>235</v>
      </c>
      <c r="R95" t="s">
        <v>872</v>
      </c>
      <c r="S95" t="s">
        <v>1045</v>
      </c>
      <c r="T95">
        <v>3108626064</v>
      </c>
      <c r="U95" t="s">
        <v>657</v>
      </c>
      <c r="V95" t="s">
        <v>658</v>
      </c>
      <c r="W95">
        <v>23</v>
      </c>
      <c r="X95" t="s">
        <v>30</v>
      </c>
      <c r="Y95" s="12">
        <v>659318</v>
      </c>
      <c r="Z95" s="12">
        <v>659318</v>
      </c>
      <c r="AA95">
        <v>19490219</v>
      </c>
      <c r="AB95" s="11">
        <f t="shared" si="2"/>
        <v>76.123287671232873</v>
      </c>
      <c r="AC95" s="11" t="s">
        <v>624</v>
      </c>
      <c r="AD95" s="11">
        <f t="shared" si="3"/>
        <v>75.298630136986304</v>
      </c>
      <c r="AE95" s="20">
        <v>17948</v>
      </c>
      <c r="AF95" s="21">
        <v>45432</v>
      </c>
      <c r="AG95" s="20" t="s">
        <v>1066</v>
      </c>
      <c r="AH95" s="21" t="s">
        <v>1064</v>
      </c>
      <c r="AI95" s="21" t="s">
        <v>1065</v>
      </c>
      <c r="AJ95" s="20" t="s">
        <v>1067</v>
      </c>
      <c r="AK95" s="19"/>
      <c r="AL95" s="19" t="s">
        <v>1041</v>
      </c>
      <c r="AM95" s="19"/>
      <c r="AN95" s="19" t="s">
        <v>1041</v>
      </c>
    </row>
    <row r="96" spans="1:40" ht="15" x14ac:dyDescent="0.25">
      <c r="A96" s="3">
        <v>1301</v>
      </c>
      <c r="B96" s="3" t="s">
        <v>606</v>
      </c>
      <c r="C96" s="4">
        <v>45430</v>
      </c>
      <c r="D96" s="4">
        <v>45733</v>
      </c>
      <c r="E96" s="4">
        <v>45733</v>
      </c>
      <c r="F96" s="3" t="s">
        <v>1070</v>
      </c>
      <c r="G96">
        <v>19077672</v>
      </c>
      <c r="H96" t="s">
        <v>808</v>
      </c>
      <c r="I96" t="s">
        <v>233</v>
      </c>
      <c r="J96" t="s">
        <v>234</v>
      </c>
      <c r="K96" t="s">
        <v>235</v>
      </c>
      <c r="L96">
        <v>20240429</v>
      </c>
      <c r="M96">
        <v>41521923</v>
      </c>
      <c r="N96" t="s">
        <v>808</v>
      </c>
      <c r="O96" t="s">
        <v>236</v>
      </c>
      <c r="P96" t="s">
        <v>237</v>
      </c>
      <c r="Q96" t="s">
        <v>238</v>
      </c>
      <c r="R96" t="s">
        <v>872</v>
      </c>
      <c r="S96" t="s">
        <v>1045</v>
      </c>
      <c r="T96">
        <v>3108626064</v>
      </c>
      <c r="U96" t="s">
        <v>657</v>
      </c>
      <c r="V96" t="s">
        <v>658</v>
      </c>
      <c r="W96">
        <v>23</v>
      </c>
      <c r="X96" t="s">
        <v>20</v>
      </c>
      <c r="Y96" s="12">
        <v>659318</v>
      </c>
      <c r="Z96" s="12">
        <v>659318</v>
      </c>
      <c r="AA96">
        <v>19510120</v>
      </c>
      <c r="AB96" s="11">
        <f t="shared" si="2"/>
        <v>74.205479452054789</v>
      </c>
      <c r="AC96" s="11" t="s">
        <v>624</v>
      </c>
      <c r="AD96" s="11">
        <f t="shared" si="3"/>
        <v>73.38082191780822</v>
      </c>
      <c r="AE96" s="20">
        <v>18648</v>
      </c>
      <c r="AF96" s="21">
        <v>45432</v>
      </c>
      <c r="AG96" s="20" t="s">
        <v>1066</v>
      </c>
      <c r="AH96" s="21" t="s">
        <v>1064</v>
      </c>
      <c r="AI96" s="21" t="s">
        <v>1065</v>
      </c>
      <c r="AJ96" s="20" t="s">
        <v>1067</v>
      </c>
      <c r="AK96" s="19"/>
      <c r="AL96" s="19" t="s">
        <v>1041</v>
      </c>
      <c r="AM96" s="19"/>
      <c r="AN96" s="19" t="s">
        <v>1041</v>
      </c>
    </row>
    <row r="97" spans="1:40" ht="15" x14ac:dyDescent="0.25">
      <c r="A97" s="3">
        <v>1301</v>
      </c>
      <c r="B97" s="3" t="s">
        <v>606</v>
      </c>
      <c r="C97" s="4">
        <v>45430</v>
      </c>
      <c r="D97" s="4">
        <v>45733</v>
      </c>
      <c r="E97" s="4">
        <v>45733</v>
      </c>
      <c r="F97" s="3" t="s">
        <v>1070</v>
      </c>
      <c r="G97">
        <v>19085240</v>
      </c>
      <c r="H97" t="s">
        <v>808</v>
      </c>
      <c r="I97" t="s">
        <v>639</v>
      </c>
      <c r="J97" t="s">
        <v>140</v>
      </c>
      <c r="K97" t="s">
        <v>50</v>
      </c>
      <c r="L97">
        <v>20240429</v>
      </c>
      <c r="M97">
        <v>19085240</v>
      </c>
      <c r="N97" t="s">
        <v>808</v>
      </c>
      <c r="O97" t="s">
        <v>639</v>
      </c>
      <c r="P97" t="s">
        <v>140</v>
      </c>
      <c r="Q97" t="s">
        <v>50</v>
      </c>
      <c r="R97" t="s">
        <v>873</v>
      </c>
      <c r="S97" t="s">
        <v>696</v>
      </c>
      <c r="T97">
        <v>3125474892</v>
      </c>
      <c r="U97" t="s">
        <v>657</v>
      </c>
      <c r="V97" t="s">
        <v>658</v>
      </c>
      <c r="W97">
        <v>23</v>
      </c>
      <c r="X97" t="s">
        <v>30</v>
      </c>
      <c r="Y97" s="12">
        <v>659318</v>
      </c>
      <c r="Z97" s="12">
        <v>659318</v>
      </c>
      <c r="AA97">
        <v>19490425</v>
      </c>
      <c r="AB97" s="11">
        <f t="shared" si="2"/>
        <v>75.945205479452056</v>
      </c>
      <c r="AC97" s="11" t="s">
        <v>624</v>
      </c>
      <c r="AD97" s="11">
        <f t="shared" si="3"/>
        <v>75.120547945205473</v>
      </c>
      <c r="AE97" s="20">
        <v>18013</v>
      </c>
      <c r="AF97" s="21">
        <v>45432</v>
      </c>
      <c r="AG97" s="20" t="s">
        <v>1066</v>
      </c>
      <c r="AH97" s="21" t="s">
        <v>1064</v>
      </c>
      <c r="AI97" s="21" t="s">
        <v>1065</v>
      </c>
      <c r="AJ97" s="20" t="s">
        <v>1067</v>
      </c>
      <c r="AK97" s="19"/>
      <c r="AL97" s="19" t="s">
        <v>1041</v>
      </c>
      <c r="AM97" s="19"/>
      <c r="AN97" s="19" t="s">
        <v>1041</v>
      </c>
    </row>
    <row r="98" spans="1:40" ht="15" x14ac:dyDescent="0.25">
      <c r="A98" s="3">
        <v>1301</v>
      </c>
      <c r="B98" s="3" t="s">
        <v>606</v>
      </c>
      <c r="C98" s="4">
        <v>45430</v>
      </c>
      <c r="D98" s="4">
        <v>45733</v>
      </c>
      <c r="E98" s="4">
        <v>45733</v>
      </c>
      <c r="F98" s="3" t="s">
        <v>1070</v>
      </c>
      <c r="G98">
        <v>19092343</v>
      </c>
      <c r="H98" t="s">
        <v>808</v>
      </c>
      <c r="I98" t="s">
        <v>239</v>
      </c>
      <c r="J98" t="s">
        <v>45</v>
      </c>
      <c r="K98" t="s">
        <v>818</v>
      </c>
      <c r="L98">
        <v>20240429</v>
      </c>
      <c r="M98">
        <v>19092343</v>
      </c>
      <c r="N98" t="s">
        <v>808</v>
      </c>
      <c r="O98" t="s">
        <v>239</v>
      </c>
      <c r="P98" t="s">
        <v>45</v>
      </c>
      <c r="Q98" t="s">
        <v>818</v>
      </c>
      <c r="R98" t="s">
        <v>874</v>
      </c>
      <c r="S98" t="s">
        <v>697</v>
      </c>
      <c r="T98">
        <v>3213287225</v>
      </c>
      <c r="U98" t="s">
        <v>657</v>
      </c>
      <c r="V98" t="s">
        <v>658</v>
      </c>
      <c r="W98">
        <v>24</v>
      </c>
      <c r="X98" t="s">
        <v>30</v>
      </c>
      <c r="Y98" s="12">
        <v>659318</v>
      </c>
      <c r="Z98" s="12">
        <v>659318</v>
      </c>
      <c r="AA98">
        <v>19500102</v>
      </c>
      <c r="AB98" s="11">
        <f t="shared" si="2"/>
        <v>75.254794520547946</v>
      </c>
      <c r="AC98" s="11" t="s">
        <v>624</v>
      </c>
      <c r="AD98" s="11">
        <f t="shared" si="3"/>
        <v>74.430136986301363</v>
      </c>
      <c r="AE98" s="20" t="s">
        <v>1090</v>
      </c>
      <c r="AF98" s="21">
        <v>45432</v>
      </c>
      <c r="AG98" s="20" t="s">
        <v>1066</v>
      </c>
      <c r="AH98" s="23" t="s">
        <v>1083</v>
      </c>
      <c r="AI98" s="23" t="s">
        <v>1065</v>
      </c>
      <c r="AJ98" s="20" t="s">
        <v>1067</v>
      </c>
      <c r="AK98" s="19"/>
      <c r="AL98" s="19" t="s">
        <v>1041</v>
      </c>
      <c r="AM98" s="19"/>
      <c r="AN98" s="19" t="s">
        <v>1041</v>
      </c>
    </row>
    <row r="99" spans="1:40" ht="15" x14ac:dyDescent="0.25">
      <c r="A99" s="3">
        <v>1301</v>
      </c>
      <c r="B99" s="3" t="s">
        <v>606</v>
      </c>
      <c r="C99" s="4">
        <v>45430</v>
      </c>
      <c r="D99" s="4">
        <v>45733</v>
      </c>
      <c r="E99" s="4">
        <v>45733</v>
      </c>
      <c r="F99" s="3" t="s">
        <v>1070</v>
      </c>
      <c r="G99">
        <v>19092343</v>
      </c>
      <c r="H99" t="s">
        <v>808</v>
      </c>
      <c r="I99" t="s">
        <v>239</v>
      </c>
      <c r="J99" t="s">
        <v>45</v>
      </c>
      <c r="K99" t="s">
        <v>818</v>
      </c>
      <c r="L99">
        <v>20240429</v>
      </c>
      <c r="M99">
        <v>35336331</v>
      </c>
      <c r="N99" t="s">
        <v>808</v>
      </c>
      <c r="O99" t="s">
        <v>69</v>
      </c>
      <c r="P99" t="s">
        <v>240</v>
      </c>
      <c r="Q99" t="s">
        <v>241</v>
      </c>
      <c r="R99" t="s">
        <v>874</v>
      </c>
      <c r="S99" t="s">
        <v>697</v>
      </c>
      <c r="T99">
        <v>3213287225</v>
      </c>
      <c r="U99" t="s">
        <v>657</v>
      </c>
      <c r="V99" t="s">
        <v>658</v>
      </c>
      <c r="W99">
        <v>24</v>
      </c>
      <c r="X99" t="s">
        <v>20</v>
      </c>
      <c r="Y99" s="12">
        <v>659318</v>
      </c>
      <c r="Z99" s="12">
        <v>659318</v>
      </c>
      <c r="AA99">
        <v>19560718</v>
      </c>
      <c r="AB99" s="11">
        <f t="shared" si="2"/>
        <v>68.709589041095896</v>
      </c>
      <c r="AC99" s="11" t="s">
        <v>624</v>
      </c>
      <c r="AD99" s="11">
        <f t="shared" si="3"/>
        <v>67.884931506849313</v>
      </c>
      <c r="AE99" s="20" t="s">
        <v>1091</v>
      </c>
      <c r="AF99" s="21">
        <v>45432</v>
      </c>
      <c r="AG99" s="20" t="s">
        <v>1066</v>
      </c>
      <c r="AH99" s="23" t="s">
        <v>1083</v>
      </c>
      <c r="AI99" s="23" t="s">
        <v>1065</v>
      </c>
      <c r="AJ99" s="20" t="s">
        <v>1074</v>
      </c>
      <c r="AK99" s="19"/>
      <c r="AL99" s="19" t="s">
        <v>1041</v>
      </c>
      <c r="AM99" s="19"/>
      <c r="AN99" s="19" t="s">
        <v>1041</v>
      </c>
    </row>
    <row r="100" spans="1:40" ht="15" x14ac:dyDescent="0.25">
      <c r="A100" s="3">
        <v>1301</v>
      </c>
      <c r="B100" s="3" t="s">
        <v>606</v>
      </c>
      <c r="C100" s="4">
        <v>45430</v>
      </c>
      <c r="D100" s="4">
        <v>45733</v>
      </c>
      <c r="E100" s="4">
        <v>45733</v>
      </c>
      <c r="F100" s="3" t="s">
        <v>1070</v>
      </c>
      <c r="G100" s="5">
        <v>19097048</v>
      </c>
      <c r="H100" s="5" t="s">
        <v>808</v>
      </c>
      <c r="I100" s="5" t="s">
        <v>124</v>
      </c>
      <c r="J100" s="5" t="s">
        <v>167</v>
      </c>
      <c r="K100" s="5" t="s">
        <v>242</v>
      </c>
      <c r="L100" s="5">
        <v>20240429</v>
      </c>
      <c r="M100" s="5">
        <v>19097048</v>
      </c>
      <c r="N100" s="5" t="s">
        <v>808</v>
      </c>
      <c r="O100" s="5" t="s">
        <v>124</v>
      </c>
      <c r="P100" s="5" t="s">
        <v>167</v>
      </c>
      <c r="Q100" s="5" t="s">
        <v>242</v>
      </c>
      <c r="R100" s="5" t="s">
        <v>875</v>
      </c>
      <c r="S100" s="5" t="s">
        <v>698</v>
      </c>
      <c r="T100" s="5">
        <v>3202096566</v>
      </c>
      <c r="U100" s="5" t="s">
        <v>657</v>
      </c>
      <c r="V100" s="5" t="s">
        <v>658</v>
      </c>
      <c r="W100">
        <v>23</v>
      </c>
      <c r="X100" t="s">
        <v>30</v>
      </c>
      <c r="Y100" s="12">
        <v>659318</v>
      </c>
      <c r="Z100" s="12">
        <v>659318</v>
      </c>
      <c r="AA100">
        <v>19481224</v>
      </c>
      <c r="AB100" s="11">
        <f t="shared" si="2"/>
        <v>76.279452054794518</v>
      </c>
      <c r="AC100" s="11" t="s">
        <v>624</v>
      </c>
      <c r="AD100" s="11">
        <f t="shared" si="3"/>
        <v>75.454794520547949</v>
      </c>
      <c r="AE100" s="20">
        <v>17891</v>
      </c>
      <c r="AF100" s="21">
        <v>45432</v>
      </c>
      <c r="AG100" s="20" t="s">
        <v>1066</v>
      </c>
      <c r="AH100" s="21" t="s">
        <v>1064</v>
      </c>
      <c r="AI100" s="21" t="s">
        <v>1065</v>
      </c>
      <c r="AJ100" s="20" t="s">
        <v>1067</v>
      </c>
      <c r="AL100" s="19" t="s">
        <v>1041</v>
      </c>
      <c r="AM100" s="19"/>
      <c r="AN100" s="19" t="s">
        <v>1041</v>
      </c>
    </row>
    <row r="101" spans="1:40" ht="15" x14ac:dyDescent="0.25">
      <c r="A101" s="3">
        <v>1301</v>
      </c>
      <c r="B101" s="3" t="s">
        <v>606</v>
      </c>
      <c r="C101" s="4">
        <v>45430</v>
      </c>
      <c r="D101" s="4">
        <v>45733</v>
      </c>
      <c r="E101" s="4">
        <v>45733</v>
      </c>
      <c r="F101" s="3" t="s">
        <v>1070</v>
      </c>
      <c r="G101">
        <v>19097048</v>
      </c>
      <c r="H101" t="s">
        <v>808</v>
      </c>
      <c r="I101" t="s">
        <v>124</v>
      </c>
      <c r="J101" t="s">
        <v>167</v>
      </c>
      <c r="K101" t="s">
        <v>242</v>
      </c>
      <c r="L101">
        <v>20240429</v>
      </c>
      <c r="M101">
        <v>41502541</v>
      </c>
      <c r="N101" t="s">
        <v>808</v>
      </c>
      <c r="O101" t="s">
        <v>243</v>
      </c>
      <c r="P101" t="s">
        <v>213</v>
      </c>
      <c r="Q101" t="s">
        <v>244</v>
      </c>
      <c r="R101" t="s">
        <v>875</v>
      </c>
      <c r="S101" t="s">
        <v>698</v>
      </c>
      <c r="T101">
        <v>3202096566</v>
      </c>
      <c r="U101" t="s">
        <v>657</v>
      </c>
      <c r="V101" t="s">
        <v>658</v>
      </c>
      <c r="W101">
        <v>23</v>
      </c>
      <c r="X101" t="s">
        <v>20</v>
      </c>
      <c r="Y101" s="12">
        <v>659318</v>
      </c>
      <c r="Z101" s="12">
        <v>659318</v>
      </c>
      <c r="AA101">
        <v>19500708</v>
      </c>
      <c r="AB101" s="11">
        <f t="shared" si="2"/>
        <v>74.742465753424653</v>
      </c>
      <c r="AC101" s="11" t="s">
        <v>624</v>
      </c>
      <c r="AD101" s="11">
        <f t="shared" si="3"/>
        <v>73.917808219178085</v>
      </c>
      <c r="AE101" s="20">
        <v>18452</v>
      </c>
      <c r="AF101" s="21">
        <v>45432</v>
      </c>
      <c r="AG101" s="20" t="s">
        <v>1066</v>
      </c>
      <c r="AH101" s="21" t="s">
        <v>1064</v>
      </c>
      <c r="AI101" s="21" t="s">
        <v>1065</v>
      </c>
      <c r="AJ101" s="20" t="s">
        <v>1068</v>
      </c>
      <c r="AK101" s="19"/>
      <c r="AL101" s="19" t="s">
        <v>1041</v>
      </c>
      <c r="AM101" s="19"/>
      <c r="AN101" s="19" t="s">
        <v>1041</v>
      </c>
    </row>
    <row r="102" spans="1:40" ht="15" x14ac:dyDescent="0.25">
      <c r="A102" s="3">
        <v>1301</v>
      </c>
      <c r="B102" s="3" t="s">
        <v>606</v>
      </c>
      <c r="C102" s="4">
        <v>45430</v>
      </c>
      <c r="D102" s="4">
        <v>45733</v>
      </c>
      <c r="E102" s="4">
        <v>45733</v>
      </c>
      <c r="F102" s="3" t="s">
        <v>1070</v>
      </c>
      <c r="G102" s="5">
        <v>19110973</v>
      </c>
      <c r="H102" s="5" t="s">
        <v>808</v>
      </c>
      <c r="I102" s="5" t="s">
        <v>179</v>
      </c>
      <c r="J102" s="5" t="s">
        <v>641</v>
      </c>
      <c r="K102" s="5" t="s">
        <v>245</v>
      </c>
      <c r="L102" s="5">
        <v>20240429</v>
      </c>
      <c r="M102" s="5">
        <v>19110973</v>
      </c>
      <c r="N102" s="5" t="s">
        <v>808</v>
      </c>
      <c r="O102" s="5" t="s">
        <v>179</v>
      </c>
      <c r="P102" s="5" t="s">
        <v>641</v>
      </c>
      <c r="Q102" s="5" t="s">
        <v>245</v>
      </c>
      <c r="R102" s="5" t="s">
        <v>1007</v>
      </c>
      <c r="S102" s="5" t="s">
        <v>699</v>
      </c>
      <c r="T102" s="5">
        <v>3102746098</v>
      </c>
      <c r="U102" s="5" t="s">
        <v>657</v>
      </c>
      <c r="V102" s="5" t="s">
        <v>658</v>
      </c>
      <c r="W102">
        <v>23</v>
      </c>
      <c r="X102" t="s">
        <v>30</v>
      </c>
      <c r="Y102" s="12">
        <v>659318</v>
      </c>
      <c r="Z102" s="12">
        <v>659318</v>
      </c>
      <c r="AA102">
        <v>19440401</v>
      </c>
      <c r="AB102" s="11">
        <f t="shared" si="2"/>
        <v>81.013698630136986</v>
      </c>
      <c r="AC102" s="11" t="s">
        <v>624</v>
      </c>
      <c r="AD102" s="11">
        <f t="shared" si="3"/>
        <v>80.189041095890417</v>
      </c>
      <c r="AE102" s="20">
        <v>16163</v>
      </c>
      <c r="AF102" s="21">
        <v>45432</v>
      </c>
      <c r="AG102" s="20" t="s">
        <v>1066</v>
      </c>
      <c r="AH102" s="21" t="s">
        <v>1064</v>
      </c>
      <c r="AI102" s="21" t="s">
        <v>1065</v>
      </c>
      <c r="AJ102" s="20" t="s">
        <v>1067</v>
      </c>
      <c r="AL102" s="19" t="s">
        <v>1041</v>
      </c>
      <c r="AM102" s="19"/>
      <c r="AN102" s="19" t="s">
        <v>1041</v>
      </c>
    </row>
    <row r="103" spans="1:40" ht="15" x14ac:dyDescent="0.25">
      <c r="A103" s="3">
        <v>1301</v>
      </c>
      <c r="B103" s="3" t="s">
        <v>606</v>
      </c>
      <c r="C103" s="4">
        <v>45430</v>
      </c>
      <c r="D103" s="4">
        <v>45733</v>
      </c>
      <c r="E103" s="4">
        <v>45733</v>
      </c>
      <c r="F103" s="3" t="s">
        <v>1070</v>
      </c>
      <c r="G103">
        <v>19110973</v>
      </c>
      <c r="H103" t="s">
        <v>808</v>
      </c>
      <c r="I103" t="s">
        <v>179</v>
      </c>
      <c r="J103" t="s">
        <v>641</v>
      </c>
      <c r="K103" t="s">
        <v>245</v>
      </c>
      <c r="L103">
        <v>20240429</v>
      </c>
      <c r="M103">
        <v>41328557</v>
      </c>
      <c r="N103" t="s">
        <v>808</v>
      </c>
      <c r="O103" t="s">
        <v>41</v>
      </c>
      <c r="P103" t="s">
        <v>69</v>
      </c>
      <c r="Q103" t="s">
        <v>246</v>
      </c>
      <c r="R103" t="s">
        <v>1007</v>
      </c>
      <c r="S103" t="s">
        <v>699</v>
      </c>
      <c r="T103">
        <v>3102746098</v>
      </c>
      <c r="U103" t="s">
        <v>657</v>
      </c>
      <c r="V103" t="s">
        <v>658</v>
      </c>
      <c r="W103">
        <v>23</v>
      </c>
      <c r="X103" t="s">
        <v>20</v>
      </c>
      <c r="Y103" s="12">
        <v>659318</v>
      </c>
      <c r="Z103" s="12">
        <v>659318</v>
      </c>
      <c r="AA103">
        <v>19440815</v>
      </c>
      <c r="AB103" s="11">
        <f t="shared" si="2"/>
        <v>80.641095890410952</v>
      </c>
      <c r="AC103" s="11" t="s">
        <v>624</v>
      </c>
      <c r="AD103" s="11">
        <f t="shared" si="3"/>
        <v>79.816438356164383</v>
      </c>
      <c r="AE103" s="20">
        <v>16299</v>
      </c>
      <c r="AF103" s="21">
        <v>45432</v>
      </c>
      <c r="AG103" s="20" t="s">
        <v>1066</v>
      </c>
      <c r="AH103" s="21" t="s">
        <v>1064</v>
      </c>
      <c r="AI103" s="21" t="s">
        <v>1065</v>
      </c>
      <c r="AJ103" s="20" t="s">
        <v>1068</v>
      </c>
      <c r="AK103" s="19"/>
      <c r="AL103" s="19" t="s">
        <v>1041</v>
      </c>
      <c r="AM103" s="19"/>
      <c r="AN103" s="19" t="s">
        <v>1041</v>
      </c>
    </row>
    <row r="104" spans="1:40" ht="15" x14ac:dyDescent="0.25">
      <c r="A104" s="3">
        <v>1301</v>
      </c>
      <c r="B104" s="3" t="s">
        <v>606</v>
      </c>
      <c r="C104" s="4">
        <v>45430</v>
      </c>
      <c r="D104" s="4">
        <v>45733</v>
      </c>
      <c r="E104" s="4">
        <v>45733</v>
      </c>
      <c r="F104" s="3" t="s">
        <v>1070</v>
      </c>
      <c r="G104">
        <v>19114043</v>
      </c>
      <c r="H104" t="s">
        <v>808</v>
      </c>
      <c r="I104" t="s">
        <v>247</v>
      </c>
      <c r="J104" t="s">
        <v>187</v>
      </c>
      <c r="K104" t="s">
        <v>819</v>
      </c>
      <c r="L104">
        <v>20240429</v>
      </c>
      <c r="M104">
        <v>19114043</v>
      </c>
      <c r="N104" t="s">
        <v>808</v>
      </c>
      <c r="O104" t="s">
        <v>247</v>
      </c>
      <c r="P104" t="s">
        <v>187</v>
      </c>
      <c r="Q104" t="s">
        <v>819</v>
      </c>
      <c r="R104" t="s">
        <v>876</v>
      </c>
      <c r="S104" t="s">
        <v>1008</v>
      </c>
      <c r="T104">
        <v>3103998358</v>
      </c>
      <c r="U104" t="s">
        <v>657</v>
      </c>
      <c r="V104" t="s">
        <v>658</v>
      </c>
      <c r="W104">
        <v>24</v>
      </c>
      <c r="X104" t="s">
        <v>30</v>
      </c>
      <c r="Y104" s="12">
        <v>659318</v>
      </c>
      <c r="Z104" s="12">
        <v>659318</v>
      </c>
      <c r="AA104">
        <v>19500926</v>
      </c>
      <c r="AB104" s="11">
        <f t="shared" si="2"/>
        <v>74.523287671232879</v>
      </c>
      <c r="AC104" s="11" t="s">
        <v>624</v>
      </c>
      <c r="AD104" s="11">
        <f t="shared" si="3"/>
        <v>73.698630136986296</v>
      </c>
      <c r="AE104" s="20" t="s">
        <v>1092</v>
      </c>
      <c r="AF104" s="21">
        <v>45432</v>
      </c>
      <c r="AG104" s="20" t="s">
        <v>1066</v>
      </c>
      <c r="AH104" s="23" t="s">
        <v>1093</v>
      </c>
      <c r="AI104" s="23" t="s">
        <v>1065</v>
      </c>
      <c r="AJ104" s="20" t="s">
        <v>1067</v>
      </c>
      <c r="AK104" s="19"/>
      <c r="AL104" s="19" t="s">
        <v>1041</v>
      </c>
      <c r="AM104" s="19"/>
      <c r="AN104" s="19" t="s">
        <v>1041</v>
      </c>
    </row>
    <row r="105" spans="1:40" ht="15" x14ac:dyDescent="0.25">
      <c r="A105" s="3">
        <v>1301</v>
      </c>
      <c r="B105" s="3" t="s">
        <v>606</v>
      </c>
      <c r="C105" s="4">
        <v>45430</v>
      </c>
      <c r="D105" s="4">
        <v>45733</v>
      </c>
      <c r="E105" s="4">
        <v>45733</v>
      </c>
      <c r="F105" s="3" t="s">
        <v>1070</v>
      </c>
      <c r="G105">
        <v>19114043</v>
      </c>
      <c r="H105" t="s">
        <v>808</v>
      </c>
      <c r="I105" t="s">
        <v>247</v>
      </c>
      <c r="J105" t="s">
        <v>187</v>
      </c>
      <c r="K105" t="s">
        <v>819</v>
      </c>
      <c r="L105">
        <v>20240429</v>
      </c>
      <c r="M105">
        <v>41663271</v>
      </c>
      <c r="N105" t="s">
        <v>808</v>
      </c>
      <c r="O105" t="s">
        <v>248</v>
      </c>
      <c r="P105" t="s">
        <v>249</v>
      </c>
      <c r="Q105" t="s">
        <v>820</v>
      </c>
      <c r="R105" t="s">
        <v>876</v>
      </c>
      <c r="S105" t="s">
        <v>1008</v>
      </c>
      <c r="T105">
        <v>3103998358</v>
      </c>
      <c r="U105" t="s">
        <v>657</v>
      </c>
      <c r="V105" t="s">
        <v>658</v>
      </c>
      <c r="W105">
        <v>24</v>
      </c>
      <c r="X105" t="s">
        <v>20</v>
      </c>
      <c r="Y105" s="12">
        <v>659318</v>
      </c>
      <c r="Z105" s="12">
        <v>659318</v>
      </c>
      <c r="AA105">
        <v>19550611</v>
      </c>
      <c r="AB105" s="11">
        <f t="shared" si="2"/>
        <v>69.813698630136983</v>
      </c>
      <c r="AC105" s="11" t="s">
        <v>624</v>
      </c>
      <c r="AD105" s="11">
        <f t="shared" si="3"/>
        <v>68.989041095890414</v>
      </c>
      <c r="AE105" s="20" t="s">
        <v>1094</v>
      </c>
      <c r="AF105" s="21">
        <v>45432</v>
      </c>
      <c r="AG105" s="20" t="s">
        <v>1066</v>
      </c>
      <c r="AH105" s="23" t="s">
        <v>1093</v>
      </c>
      <c r="AI105" s="23" t="s">
        <v>1065</v>
      </c>
      <c r="AJ105" s="20" t="s">
        <v>1074</v>
      </c>
      <c r="AK105" s="19"/>
      <c r="AL105" s="19" t="s">
        <v>1041</v>
      </c>
      <c r="AM105" s="19"/>
      <c r="AN105" s="19" t="s">
        <v>1041</v>
      </c>
    </row>
    <row r="106" spans="1:40" ht="15" x14ac:dyDescent="0.25">
      <c r="A106" s="3">
        <v>1301</v>
      </c>
      <c r="B106" s="3" t="s">
        <v>606</v>
      </c>
      <c r="C106" s="4">
        <v>45430</v>
      </c>
      <c r="D106" s="4">
        <v>45733</v>
      </c>
      <c r="E106" s="4">
        <v>45733</v>
      </c>
      <c r="F106" s="3" t="s">
        <v>1070</v>
      </c>
      <c r="G106" s="5">
        <v>19125504</v>
      </c>
      <c r="H106" s="5" t="s">
        <v>808</v>
      </c>
      <c r="I106" s="5" t="s">
        <v>47</v>
      </c>
      <c r="J106" s="5" t="s">
        <v>52</v>
      </c>
      <c r="K106" s="5" t="s">
        <v>250</v>
      </c>
      <c r="L106" s="5">
        <v>20240429</v>
      </c>
      <c r="M106" s="5">
        <v>19125504</v>
      </c>
      <c r="N106" s="5" t="s">
        <v>808</v>
      </c>
      <c r="O106" s="5" t="s">
        <v>47</v>
      </c>
      <c r="P106" s="5" t="s">
        <v>52</v>
      </c>
      <c r="Q106" s="5" t="s">
        <v>250</v>
      </c>
      <c r="R106" s="5" t="s">
        <v>877</v>
      </c>
      <c r="S106" s="5" t="s">
        <v>821</v>
      </c>
      <c r="T106" s="5">
        <v>3142199069</v>
      </c>
      <c r="U106" s="5" t="s">
        <v>657</v>
      </c>
      <c r="V106" s="5" t="s">
        <v>658</v>
      </c>
      <c r="W106">
        <v>23</v>
      </c>
      <c r="X106" t="s">
        <v>30</v>
      </c>
      <c r="Y106" s="12">
        <v>659318</v>
      </c>
      <c r="Z106" s="12">
        <v>659318</v>
      </c>
      <c r="AA106">
        <v>19500924</v>
      </c>
      <c r="AB106" s="11">
        <f t="shared" si="2"/>
        <v>74.528767123287665</v>
      </c>
      <c r="AC106" s="11" t="s">
        <v>624</v>
      </c>
      <c r="AD106" s="11">
        <f t="shared" si="3"/>
        <v>73.704109589041096</v>
      </c>
      <c r="AE106" s="20">
        <v>18530</v>
      </c>
      <c r="AF106" s="21">
        <v>45432</v>
      </c>
      <c r="AG106" s="20" t="s">
        <v>1066</v>
      </c>
      <c r="AH106" s="21" t="s">
        <v>1064</v>
      </c>
      <c r="AI106" s="21" t="s">
        <v>1065</v>
      </c>
      <c r="AJ106" s="20" t="s">
        <v>1067</v>
      </c>
      <c r="AL106" s="19" t="s">
        <v>1041</v>
      </c>
      <c r="AM106" s="19"/>
      <c r="AN106" s="19" t="s">
        <v>1041</v>
      </c>
    </row>
    <row r="107" spans="1:40" ht="15" x14ac:dyDescent="0.25">
      <c r="A107" s="3">
        <v>1301</v>
      </c>
      <c r="B107" s="3" t="s">
        <v>606</v>
      </c>
      <c r="C107" s="4">
        <v>45430</v>
      </c>
      <c r="D107" s="4">
        <v>45733</v>
      </c>
      <c r="E107" s="4">
        <v>45733</v>
      </c>
      <c r="F107" s="3" t="s">
        <v>1070</v>
      </c>
      <c r="G107">
        <v>19125504</v>
      </c>
      <c r="H107" t="s">
        <v>808</v>
      </c>
      <c r="I107" t="s">
        <v>47</v>
      </c>
      <c r="J107" t="s">
        <v>52</v>
      </c>
      <c r="K107" t="s">
        <v>250</v>
      </c>
      <c r="L107">
        <v>20240429</v>
      </c>
      <c r="M107">
        <v>41631429</v>
      </c>
      <c r="N107" t="s">
        <v>808</v>
      </c>
      <c r="O107" t="s">
        <v>251</v>
      </c>
      <c r="P107" t="s">
        <v>252</v>
      </c>
      <c r="Q107" t="s">
        <v>253</v>
      </c>
      <c r="R107" t="s">
        <v>877</v>
      </c>
      <c r="S107" t="s">
        <v>821</v>
      </c>
      <c r="T107">
        <v>3142199069</v>
      </c>
      <c r="U107" t="s">
        <v>657</v>
      </c>
      <c r="V107" t="s">
        <v>658</v>
      </c>
      <c r="W107">
        <v>23</v>
      </c>
      <c r="X107" t="s">
        <v>20</v>
      </c>
      <c r="Y107" s="12">
        <v>659318</v>
      </c>
      <c r="Z107" s="12">
        <v>659318</v>
      </c>
      <c r="AA107">
        <v>19540216</v>
      </c>
      <c r="AB107" s="11">
        <f t="shared" si="2"/>
        <v>71.128767123287673</v>
      </c>
      <c r="AC107" s="11" t="s">
        <v>624</v>
      </c>
      <c r="AD107" s="11">
        <f t="shared" si="3"/>
        <v>70.30410958904109</v>
      </c>
      <c r="AE107" s="20">
        <v>19771</v>
      </c>
      <c r="AF107" s="21">
        <v>45432</v>
      </c>
      <c r="AG107" s="20" t="s">
        <v>1066</v>
      </c>
      <c r="AH107" s="21" t="s">
        <v>1064</v>
      </c>
      <c r="AI107" s="21" t="s">
        <v>1065</v>
      </c>
      <c r="AJ107" s="20" t="s">
        <v>1068</v>
      </c>
      <c r="AK107" s="19"/>
      <c r="AL107" s="19" t="s">
        <v>1041</v>
      </c>
      <c r="AM107" s="19"/>
      <c r="AN107" s="19" t="s">
        <v>1041</v>
      </c>
    </row>
    <row r="108" spans="1:40" ht="15" x14ac:dyDescent="0.25">
      <c r="A108" s="3">
        <v>1301</v>
      </c>
      <c r="B108" s="3" t="s">
        <v>606</v>
      </c>
      <c r="C108" s="4">
        <v>45430</v>
      </c>
      <c r="D108" s="4">
        <v>45733</v>
      </c>
      <c r="E108" s="4">
        <v>45733</v>
      </c>
      <c r="F108" s="3" t="s">
        <v>1070</v>
      </c>
      <c r="G108" s="5">
        <v>19135541</v>
      </c>
      <c r="H108" s="5" t="s">
        <v>808</v>
      </c>
      <c r="I108" s="5" t="s">
        <v>254</v>
      </c>
      <c r="J108" s="5" t="s">
        <v>255</v>
      </c>
      <c r="K108" s="5" t="s">
        <v>256</v>
      </c>
      <c r="L108" s="5">
        <v>20240429</v>
      </c>
      <c r="M108" s="5">
        <v>19135541</v>
      </c>
      <c r="N108" s="5" t="s">
        <v>808</v>
      </c>
      <c r="O108" s="5" t="s">
        <v>254</v>
      </c>
      <c r="P108" s="5" t="s">
        <v>255</v>
      </c>
      <c r="Q108" s="5" t="s">
        <v>256</v>
      </c>
      <c r="R108" s="5" t="s">
        <v>878</v>
      </c>
      <c r="S108" s="5" t="s">
        <v>700</v>
      </c>
      <c r="T108" s="5">
        <v>3102345426</v>
      </c>
      <c r="U108" s="5" t="s">
        <v>657</v>
      </c>
      <c r="V108" s="5" t="s">
        <v>658</v>
      </c>
      <c r="W108">
        <v>23</v>
      </c>
      <c r="X108" t="s">
        <v>30</v>
      </c>
      <c r="Y108" s="12">
        <v>659318</v>
      </c>
      <c r="Z108" s="12">
        <v>659318</v>
      </c>
      <c r="AA108">
        <v>19510622</v>
      </c>
      <c r="AB108" s="11">
        <f t="shared" si="2"/>
        <v>73.786301369863011</v>
      </c>
      <c r="AC108" s="11" t="s">
        <v>624</v>
      </c>
      <c r="AD108" s="11">
        <f t="shared" si="3"/>
        <v>72.961643835616442</v>
      </c>
      <c r="AE108" s="20">
        <v>18801</v>
      </c>
      <c r="AF108" s="21">
        <v>45432</v>
      </c>
      <c r="AG108" s="20" t="s">
        <v>1066</v>
      </c>
      <c r="AH108" s="21" t="s">
        <v>1064</v>
      </c>
      <c r="AI108" s="21" t="s">
        <v>1065</v>
      </c>
      <c r="AJ108" s="20" t="s">
        <v>1067</v>
      </c>
      <c r="AL108" s="19" t="s">
        <v>1041</v>
      </c>
      <c r="AM108" s="19"/>
      <c r="AN108" s="19" t="s">
        <v>1041</v>
      </c>
    </row>
    <row r="109" spans="1:40" ht="15" x14ac:dyDescent="0.25">
      <c r="A109" s="3">
        <v>1301</v>
      </c>
      <c r="B109" s="3" t="s">
        <v>606</v>
      </c>
      <c r="C109" s="4">
        <v>45430</v>
      </c>
      <c r="D109" s="4">
        <v>45733</v>
      </c>
      <c r="E109" s="4">
        <v>45733</v>
      </c>
      <c r="F109" s="3" t="s">
        <v>1070</v>
      </c>
      <c r="G109">
        <v>19136333</v>
      </c>
      <c r="H109" t="s">
        <v>808</v>
      </c>
      <c r="I109" t="s">
        <v>52</v>
      </c>
      <c r="J109" t="s">
        <v>257</v>
      </c>
      <c r="K109" t="s">
        <v>136</v>
      </c>
      <c r="L109">
        <v>20240429</v>
      </c>
      <c r="M109">
        <v>19136333</v>
      </c>
      <c r="N109" t="s">
        <v>808</v>
      </c>
      <c r="O109" t="s">
        <v>52</v>
      </c>
      <c r="P109" t="s">
        <v>257</v>
      </c>
      <c r="Q109" t="s">
        <v>136</v>
      </c>
      <c r="R109" t="s">
        <v>879</v>
      </c>
      <c r="S109" t="s">
        <v>701</v>
      </c>
      <c r="T109">
        <v>3133886727</v>
      </c>
      <c r="U109" t="s">
        <v>657</v>
      </c>
      <c r="V109" t="s">
        <v>658</v>
      </c>
      <c r="W109">
        <v>23</v>
      </c>
      <c r="X109" t="s">
        <v>30</v>
      </c>
      <c r="Y109" s="12">
        <v>659318</v>
      </c>
      <c r="Z109" s="12">
        <v>659318</v>
      </c>
      <c r="AA109">
        <v>19510716</v>
      </c>
      <c r="AB109" s="11">
        <f t="shared" si="2"/>
        <v>73.720547945205482</v>
      </c>
      <c r="AC109" s="11" t="s">
        <v>624</v>
      </c>
      <c r="AD109" s="11">
        <f t="shared" si="3"/>
        <v>72.895890410958899</v>
      </c>
      <c r="AE109" s="20">
        <v>18825</v>
      </c>
      <c r="AF109" s="21">
        <v>45432</v>
      </c>
      <c r="AG109" s="20" t="s">
        <v>1066</v>
      </c>
      <c r="AH109" s="21" t="s">
        <v>1064</v>
      </c>
      <c r="AI109" s="21" t="s">
        <v>1065</v>
      </c>
      <c r="AJ109" s="20" t="s">
        <v>1067</v>
      </c>
      <c r="AK109" s="19"/>
      <c r="AL109" s="19" t="s">
        <v>1041</v>
      </c>
      <c r="AM109" s="19"/>
      <c r="AN109" s="19" t="s">
        <v>1041</v>
      </c>
    </row>
    <row r="110" spans="1:40" ht="15" x14ac:dyDescent="0.25">
      <c r="A110" s="3">
        <v>1301</v>
      </c>
      <c r="B110" s="3" t="s">
        <v>606</v>
      </c>
      <c r="C110" s="4">
        <v>45430</v>
      </c>
      <c r="D110" s="4">
        <v>45733</v>
      </c>
      <c r="E110" s="4">
        <v>45733</v>
      </c>
      <c r="F110" s="3" t="s">
        <v>1070</v>
      </c>
      <c r="G110">
        <v>19136333</v>
      </c>
      <c r="H110" t="s">
        <v>808</v>
      </c>
      <c r="I110" t="s">
        <v>52</v>
      </c>
      <c r="J110" t="s">
        <v>257</v>
      </c>
      <c r="K110" t="s">
        <v>136</v>
      </c>
      <c r="L110">
        <v>20240429</v>
      </c>
      <c r="M110">
        <v>20617126</v>
      </c>
      <c r="N110" t="s">
        <v>808</v>
      </c>
      <c r="O110" t="s">
        <v>258</v>
      </c>
      <c r="P110" t="s">
        <v>259</v>
      </c>
      <c r="Q110" t="s">
        <v>260</v>
      </c>
      <c r="R110" t="s">
        <v>879</v>
      </c>
      <c r="S110" t="s">
        <v>701</v>
      </c>
      <c r="T110">
        <v>3133886727</v>
      </c>
      <c r="U110" t="s">
        <v>657</v>
      </c>
      <c r="V110" t="s">
        <v>658</v>
      </c>
      <c r="W110">
        <v>23</v>
      </c>
      <c r="X110" t="s">
        <v>20</v>
      </c>
      <c r="Y110" s="12">
        <v>659318</v>
      </c>
      <c r="Z110" s="12">
        <v>659318</v>
      </c>
      <c r="AA110">
        <v>19521209</v>
      </c>
      <c r="AB110" s="11">
        <f t="shared" si="2"/>
        <v>72.317808219178076</v>
      </c>
      <c r="AC110" s="11" t="s">
        <v>624</v>
      </c>
      <c r="AD110" s="11">
        <f t="shared" si="3"/>
        <v>71.493150684931507</v>
      </c>
      <c r="AE110" s="20">
        <v>19337</v>
      </c>
      <c r="AF110" s="21">
        <v>45432</v>
      </c>
      <c r="AG110" s="20" t="s">
        <v>1066</v>
      </c>
      <c r="AH110" s="21" t="s">
        <v>1064</v>
      </c>
      <c r="AI110" s="21" t="s">
        <v>1065</v>
      </c>
      <c r="AJ110" s="20" t="s">
        <v>1068</v>
      </c>
      <c r="AK110" s="19"/>
      <c r="AL110" s="19" t="s">
        <v>1041</v>
      </c>
      <c r="AM110" s="19"/>
      <c r="AN110" s="19" t="s">
        <v>1041</v>
      </c>
    </row>
    <row r="111" spans="1:40" ht="15" x14ac:dyDescent="0.25">
      <c r="A111" s="3">
        <v>1301</v>
      </c>
      <c r="B111" s="3" t="s">
        <v>606</v>
      </c>
      <c r="C111" s="4">
        <v>45430</v>
      </c>
      <c r="D111" s="4">
        <v>45733</v>
      </c>
      <c r="E111" s="4">
        <v>45733</v>
      </c>
      <c r="F111" s="3" t="s">
        <v>1070</v>
      </c>
      <c r="G111">
        <v>19143302</v>
      </c>
      <c r="H111" t="s">
        <v>808</v>
      </c>
      <c r="I111" t="s">
        <v>261</v>
      </c>
      <c r="J111" t="s">
        <v>52</v>
      </c>
      <c r="K111" t="s">
        <v>262</v>
      </c>
      <c r="L111">
        <v>20240429</v>
      </c>
      <c r="M111">
        <v>19143302</v>
      </c>
      <c r="N111" t="s">
        <v>808</v>
      </c>
      <c r="O111" t="s">
        <v>261</v>
      </c>
      <c r="P111" t="s">
        <v>52</v>
      </c>
      <c r="Q111" t="s">
        <v>262</v>
      </c>
      <c r="R111" t="s">
        <v>880</v>
      </c>
      <c r="S111" t="s">
        <v>822</v>
      </c>
      <c r="T111">
        <v>3105599206</v>
      </c>
      <c r="U111" t="s">
        <v>657</v>
      </c>
      <c r="V111" t="s">
        <v>658</v>
      </c>
      <c r="W111">
        <v>24</v>
      </c>
      <c r="X111" t="s">
        <v>30</v>
      </c>
      <c r="Y111" s="12">
        <v>659318</v>
      </c>
      <c r="Z111" s="12">
        <v>659318</v>
      </c>
      <c r="AA111">
        <v>19511211</v>
      </c>
      <c r="AB111" s="11">
        <f t="shared" si="2"/>
        <v>73.564383561643837</v>
      </c>
      <c r="AC111" s="11" t="s">
        <v>624</v>
      </c>
      <c r="AD111" s="11">
        <f t="shared" si="3"/>
        <v>72.739726027397253</v>
      </c>
      <c r="AE111" s="20" t="s">
        <v>1095</v>
      </c>
      <c r="AF111" s="21">
        <v>45432</v>
      </c>
      <c r="AG111" s="20" t="s">
        <v>1066</v>
      </c>
      <c r="AH111" s="23" t="s">
        <v>1072</v>
      </c>
      <c r="AI111" s="23" t="s">
        <v>1065</v>
      </c>
      <c r="AJ111" s="20" t="s">
        <v>1067</v>
      </c>
      <c r="AK111" s="19"/>
      <c r="AL111" s="19" t="s">
        <v>1041</v>
      </c>
      <c r="AM111" s="19"/>
      <c r="AN111" s="19" t="s">
        <v>1041</v>
      </c>
    </row>
    <row r="112" spans="1:40" ht="15" x14ac:dyDescent="0.25">
      <c r="A112" s="3">
        <v>1301</v>
      </c>
      <c r="B112" s="3" t="s">
        <v>606</v>
      </c>
      <c r="C112" s="4">
        <v>45430</v>
      </c>
      <c r="D112" s="4">
        <v>45733</v>
      </c>
      <c r="E112" s="4">
        <v>45733</v>
      </c>
      <c r="F112" s="3" t="s">
        <v>1070</v>
      </c>
      <c r="G112">
        <v>19143302</v>
      </c>
      <c r="H112" t="s">
        <v>808</v>
      </c>
      <c r="I112" t="s">
        <v>261</v>
      </c>
      <c r="J112" t="s">
        <v>52</v>
      </c>
      <c r="K112" t="s">
        <v>262</v>
      </c>
      <c r="L112">
        <v>20240429</v>
      </c>
      <c r="M112">
        <v>20482456</v>
      </c>
      <c r="N112" t="s">
        <v>808</v>
      </c>
      <c r="O112" t="s">
        <v>263</v>
      </c>
      <c r="P112" t="s">
        <v>261</v>
      </c>
      <c r="Q112" t="s">
        <v>264</v>
      </c>
      <c r="R112" t="s">
        <v>880</v>
      </c>
      <c r="S112" t="s">
        <v>822</v>
      </c>
      <c r="T112">
        <v>3105599206</v>
      </c>
      <c r="U112" t="s">
        <v>657</v>
      </c>
      <c r="V112" t="s">
        <v>658</v>
      </c>
      <c r="W112">
        <v>24</v>
      </c>
      <c r="X112" t="s">
        <v>20</v>
      </c>
      <c r="Y112" s="12">
        <v>659318</v>
      </c>
      <c r="Z112" s="12">
        <v>659318</v>
      </c>
      <c r="AA112">
        <v>19571008</v>
      </c>
      <c r="AB112" s="11">
        <f t="shared" si="2"/>
        <v>67.484931506849321</v>
      </c>
      <c r="AC112" s="11" t="s">
        <v>624</v>
      </c>
      <c r="AD112" s="11">
        <f t="shared" si="3"/>
        <v>66.660273972602738</v>
      </c>
      <c r="AE112" s="20" t="s">
        <v>1096</v>
      </c>
      <c r="AF112" s="21">
        <v>45432</v>
      </c>
      <c r="AG112" s="20" t="s">
        <v>1066</v>
      </c>
      <c r="AH112" s="23" t="s">
        <v>1072</v>
      </c>
      <c r="AI112" s="23" t="s">
        <v>1065</v>
      </c>
      <c r="AJ112" s="20" t="s">
        <v>1067</v>
      </c>
      <c r="AK112" s="19"/>
      <c r="AL112" s="19" t="s">
        <v>1041</v>
      </c>
      <c r="AM112" s="19"/>
      <c r="AN112" s="19" t="s">
        <v>1041</v>
      </c>
    </row>
    <row r="113" spans="1:40" ht="15" x14ac:dyDescent="0.25">
      <c r="A113" s="3">
        <v>1301</v>
      </c>
      <c r="B113" s="3" t="s">
        <v>606</v>
      </c>
      <c r="C113" s="4">
        <v>45430</v>
      </c>
      <c r="D113" s="4">
        <v>45733</v>
      </c>
      <c r="E113" s="4">
        <v>45733</v>
      </c>
      <c r="F113" s="3" t="s">
        <v>1070</v>
      </c>
      <c r="G113" s="5">
        <v>19162796</v>
      </c>
      <c r="H113" s="5" t="s">
        <v>808</v>
      </c>
      <c r="I113" s="5" t="s">
        <v>265</v>
      </c>
      <c r="J113" s="5" t="s">
        <v>266</v>
      </c>
      <c r="K113" s="5" t="s">
        <v>267</v>
      </c>
      <c r="L113" s="5">
        <v>20240429</v>
      </c>
      <c r="M113" s="5">
        <v>19162796</v>
      </c>
      <c r="N113" s="5" t="s">
        <v>808</v>
      </c>
      <c r="O113" s="5" t="s">
        <v>265</v>
      </c>
      <c r="P113" s="5" t="s">
        <v>266</v>
      </c>
      <c r="Q113" s="5" t="s">
        <v>267</v>
      </c>
      <c r="R113" s="5" t="s">
        <v>881</v>
      </c>
      <c r="S113" s="5" t="s">
        <v>702</v>
      </c>
      <c r="T113" s="5">
        <v>3203039413</v>
      </c>
      <c r="U113" s="5" t="s">
        <v>657</v>
      </c>
      <c r="V113" s="5" t="s">
        <v>658</v>
      </c>
      <c r="W113">
        <v>23</v>
      </c>
      <c r="X113" t="s">
        <v>30</v>
      </c>
      <c r="Y113" s="12">
        <v>659318</v>
      </c>
      <c r="Z113" s="12">
        <v>659318</v>
      </c>
      <c r="AA113">
        <v>19520408</v>
      </c>
      <c r="AB113" s="11">
        <f t="shared" si="2"/>
        <v>72.989041095890414</v>
      </c>
      <c r="AC113" s="11" t="s">
        <v>624</v>
      </c>
      <c r="AD113" s="11">
        <f t="shared" si="3"/>
        <v>72.164383561643831</v>
      </c>
      <c r="AE113" s="20">
        <v>19092</v>
      </c>
      <c r="AF113" s="21">
        <v>45432</v>
      </c>
      <c r="AG113" s="20" t="s">
        <v>1066</v>
      </c>
      <c r="AH113" s="21" t="s">
        <v>1064</v>
      </c>
      <c r="AI113" s="21" t="s">
        <v>1065</v>
      </c>
      <c r="AJ113" s="20" t="s">
        <v>1067</v>
      </c>
      <c r="AL113" s="19" t="s">
        <v>1041</v>
      </c>
      <c r="AM113" s="19"/>
      <c r="AN113" s="19" t="s">
        <v>1041</v>
      </c>
    </row>
    <row r="114" spans="1:40" ht="15" x14ac:dyDescent="0.25">
      <c r="A114" s="3">
        <v>1301</v>
      </c>
      <c r="B114" s="3" t="s">
        <v>606</v>
      </c>
      <c r="C114" s="4">
        <v>45430</v>
      </c>
      <c r="D114" s="4">
        <v>45733</v>
      </c>
      <c r="E114" s="4">
        <v>45733</v>
      </c>
      <c r="F114" s="3" t="s">
        <v>1070</v>
      </c>
      <c r="G114" s="5">
        <v>19162796</v>
      </c>
      <c r="H114" s="5" t="s">
        <v>808</v>
      </c>
      <c r="I114" s="5" t="s">
        <v>265</v>
      </c>
      <c r="J114" s="5" t="s">
        <v>266</v>
      </c>
      <c r="K114" s="5" t="s">
        <v>267</v>
      </c>
      <c r="L114" s="5">
        <v>20240429</v>
      </c>
      <c r="M114" s="5">
        <v>35329776</v>
      </c>
      <c r="N114" s="5" t="s">
        <v>808</v>
      </c>
      <c r="O114" s="5" t="s">
        <v>268</v>
      </c>
      <c r="P114" s="5" t="s">
        <v>269</v>
      </c>
      <c r="Q114" s="5" t="s">
        <v>270</v>
      </c>
      <c r="R114" s="5" t="s">
        <v>881</v>
      </c>
      <c r="S114" s="5" t="s">
        <v>702</v>
      </c>
      <c r="T114" s="5">
        <v>3203039413</v>
      </c>
      <c r="U114" s="5" t="s">
        <v>657</v>
      </c>
      <c r="V114" s="5" t="s">
        <v>658</v>
      </c>
      <c r="W114">
        <v>23</v>
      </c>
      <c r="X114" t="s">
        <v>20</v>
      </c>
      <c r="Y114" s="12">
        <v>659318</v>
      </c>
      <c r="Z114" s="12">
        <v>659318</v>
      </c>
      <c r="AA114">
        <v>19550202</v>
      </c>
      <c r="AB114" s="11">
        <f t="shared" si="2"/>
        <v>70.167123287671231</v>
      </c>
      <c r="AC114" s="11" t="s">
        <v>624</v>
      </c>
      <c r="AD114" s="11">
        <f t="shared" si="3"/>
        <v>69.342465753424662</v>
      </c>
      <c r="AE114" s="20">
        <v>20122</v>
      </c>
      <c r="AF114" s="21">
        <v>45432</v>
      </c>
      <c r="AG114" s="20" t="s">
        <v>1066</v>
      </c>
      <c r="AH114" s="21" t="s">
        <v>1064</v>
      </c>
      <c r="AI114" s="21" t="s">
        <v>1065</v>
      </c>
      <c r="AJ114" s="20" t="s">
        <v>1067</v>
      </c>
      <c r="AL114" s="19" t="s">
        <v>1041</v>
      </c>
      <c r="AM114" s="19"/>
      <c r="AN114" s="19" t="s">
        <v>1041</v>
      </c>
    </row>
    <row r="115" spans="1:40" ht="15" x14ac:dyDescent="0.25">
      <c r="A115" s="3">
        <v>1301</v>
      </c>
      <c r="B115" s="3" t="s">
        <v>606</v>
      </c>
      <c r="C115" s="4">
        <v>45430</v>
      </c>
      <c r="D115" s="4">
        <v>45733</v>
      </c>
      <c r="E115" s="4">
        <v>45733</v>
      </c>
      <c r="F115" s="3" t="s">
        <v>1070</v>
      </c>
      <c r="G115">
        <v>19163383</v>
      </c>
      <c r="H115" t="s">
        <v>808</v>
      </c>
      <c r="I115" t="s">
        <v>271</v>
      </c>
      <c r="J115" t="s">
        <v>216</v>
      </c>
      <c r="K115" t="s">
        <v>272</v>
      </c>
      <c r="L115">
        <v>20240429</v>
      </c>
      <c r="M115">
        <v>19163383</v>
      </c>
      <c r="N115" t="s">
        <v>808</v>
      </c>
      <c r="O115" t="s">
        <v>271</v>
      </c>
      <c r="P115" t="s">
        <v>216</v>
      </c>
      <c r="Q115" t="s">
        <v>272</v>
      </c>
      <c r="R115" t="s">
        <v>882</v>
      </c>
      <c r="S115" t="s">
        <v>1046</v>
      </c>
      <c r="T115">
        <v>3108598394</v>
      </c>
      <c r="U115" t="s">
        <v>657</v>
      </c>
      <c r="V115" t="s">
        <v>658</v>
      </c>
      <c r="W115">
        <v>23</v>
      </c>
      <c r="X115" t="s">
        <v>30</v>
      </c>
      <c r="Y115" s="12">
        <v>659318</v>
      </c>
      <c r="Z115" s="12">
        <v>659318</v>
      </c>
      <c r="AA115">
        <v>19511008</v>
      </c>
      <c r="AB115" s="11">
        <f t="shared" si="2"/>
        <v>73.490410958904107</v>
      </c>
      <c r="AC115" s="11" t="s">
        <v>624</v>
      </c>
      <c r="AD115" s="11">
        <f t="shared" si="3"/>
        <v>72.665753424657538</v>
      </c>
      <c r="AE115" s="20">
        <v>18909</v>
      </c>
      <c r="AF115" s="21">
        <v>45432</v>
      </c>
      <c r="AG115" s="20" t="s">
        <v>1066</v>
      </c>
      <c r="AH115" s="21" t="s">
        <v>1064</v>
      </c>
      <c r="AI115" s="21" t="s">
        <v>1065</v>
      </c>
      <c r="AJ115" s="20" t="s">
        <v>1067</v>
      </c>
      <c r="AK115" s="19"/>
      <c r="AL115" s="19" t="s">
        <v>1041</v>
      </c>
      <c r="AM115" s="19"/>
      <c r="AN115" s="19" t="s">
        <v>1041</v>
      </c>
    </row>
    <row r="116" spans="1:40" ht="15" x14ac:dyDescent="0.25">
      <c r="A116" s="3">
        <v>1301</v>
      </c>
      <c r="B116" s="3" t="s">
        <v>606</v>
      </c>
      <c r="C116" s="4">
        <v>45430</v>
      </c>
      <c r="D116" s="4">
        <v>45733</v>
      </c>
      <c r="E116" s="4">
        <v>45733</v>
      </c>
      <c r="F116" s="3" t="s">
        <v>1070</v>
      </c>
      <c r="G116">
        <v>19163383</v>
      </c>
      <c r="H116" t="s">
        <v>808</v>
      </c>
      <c r="I116" t="s">
        <v>271</v>
      </c>
      <c r="J116" t="s">
        <v>216</v>
      </c>
      <c r="K116" t="s">
        <v>272</v>
      </c>
      <c r="L116">
        <v>20240429</v>
      </c>
      <c r="M116">
        <v>41693250</v>
      </c>
      <c r="N116" t="s">
        <v>808</v>
      </c>
      <c r="O116" t="s">
        <v>273</v>
      </c>
      <c r="P116" t="s">
        <v>274</v>
      </c>
      <c r="Q116" t="s">
        <v>275</v>
      </c>
      <c r="R116" t="s">
        <v>882</v>
      </c>
      <c r="S116" t="s">
        <v>1046</v>
      </c>
      <c r="T116">
        <v>3108598394</v>
      </c>
      <c r="U116" t="s">
        <v>657</v>
      </c>
      <c r="V116" t="s">
        <v>658</v>
      </c>
      <c r="W116">
        <v>23</v>
      </c>
      <c r="X116" t="s">
        <v>20</v>
      </c>
      <c r="Y116" s="12">
        <v>659318</v>
      </c>
      <c r="Z116" s="12">
        <v>659318</v>
      </c>
      <c r="AA116">
        <v>19540711</v>
      </c>
      <c r="AB116" s="11">
        <f t="shared" si="2"/>
        <v>70.731506849315068</v>
      </c>
      <c r="AC116" s="11" t="s">
        <v>624</v>
      </c>
      <c r="AD116" s="11">
        <f t="shared" si="3"/>
        <v>69.906849315068499</v>
      </c>
      <c r="AE116" s="20">
        <v>19916</v>
      </c>
      <c r="AF116" s="21">
        <v>45432</v>
      </c>
      <c r="AG116" s="20" t="s">
        <v>1066</v>
      </c>
      <c r="AH116" s="21" t="s">
        <v>1064</v>
      </c>
      <c r="AI116" s="21" t="s">
        <v>1065</v>
      </c>
      <c r="AJ116" s="20" t="s">
        <v>1067</v>
      </c>
      <c r="AK116" s="19"/>
      <c r="AL116" s="19" t="s">
        <v>1041</v>
      </c>
      <c r="AM116" s="19"/>
      <c r="AN116" s="19" t="s">
        <v>1041</v>
      </c>
    </row>
    <row r="117" spans="1:40" ht="15" x14ac:dyDescent="0.25">
      <c r="A117" s="3">
        <v>1301</v>
      </c>
      <c r="B117" s="3" t="s">
        <v>606</v>
      </c>
      <c r="C117" s="4">
        <v>45430</v>
      </c>
      <c r="D117" s="4">
        <v>45733</v>
      </c>
      <c r="E117" s="4">
        <v>45733</v>
      </c>
      <c r="F117" s="3" t="s">
        <v>1070</v>
      </c>
      <c r="G117">
        <v>19163641</v>
      </c>
      <c r="H117" t="s">
        <v>808</v>
      </c>
      <c r="I117" t="s">
        <v>276</v>
      </c>
      <c r="J117" t="s">
        <v>84</v>
      </c>
      <c r="K117" t="s">
        <v>277</v>
      </c>
      <c r="L117">
        <v>20240429</v>
      </c>
      <c r="M117">
        <v>19163641</v>
      </c>
      <c r="N117" t="s">
        <v>808</v>
      </c>
      <c r="O117" t="s">
        <v>276</v>
      </c>
      <c r="P117" t="s">
        <v>84</v>
      </c>
      <c r="Q117" t="s">
        <v>277</v>
      </c>
      <c r="R117" t="s">
        <v>883</v>
      </c>
      <c r="S117" t="s">
        <v>703</v>
      </c>
      <c r="T117">
        <v>3204266963</v>
      </c>
      <c r="U117" t="s">
        <v>657</v>
      </c>
      <c r="V117" t="s">
        <v>658</v>
      </c>
      <c r="W117">
        <v>24</v>
      </c>
      <c r="X117" t="s">
        <v>30</v>
      </c>
      <c r="Y117" s="12">
        <v>659318</v>
      </c>
      <c r="Z117" s="12">
        <v>659318</v>
      </c>
      <c r="AA117">
        <v>19511204</v>
      </c>
      <c r="AB117" s="11">
        <f t="shared" si="2"/>
        <v>73.334246575342462</v>
      </c>
      <c r="AC117" s="11" t="s">
        <v>624</v>
      </c>
      <c r="AD117" s="11">
        <f t="shared" si="3"/>
        <v>72.509589041095893</v>
      </c>
      <c r="AE117" s="20" t="s">
        <v>1097</v>
      </c>
      <c r="AF117" s="21">
        <v>45432</v>
      </c>
      <c r="AG117" s="20" t="s">
        <v>1066</v>
      </c>
      <c r="AH117" s="23" t="s">
        <v>1072</v>
      </c>
      <c r="AI117" s="23" t="s">
        <v>1065</v>
      </c>
      <c r="AJ117" s="20" t="s">
        <v>1067</v>
      </c>
      <c r="AK117" s="19"/>
      <c r="AL117" s="19" t="s">
        <v>1041</v>
      </c>
      <c r="AM117" s="19"/>
      <c r="AN117" s="19" t="s">
        <v>1041</v>
      </c>
    </row>
    <row r="118" spans="1:40" ht="15" x14ac:dyDescent="0.25">
      <c r="A118" s="3">
        <v>1301</v>
      </c>
      <c r="B118" s="3" t="s">
        <v>606</v>
      </c>
      <c r="C118" s="4">
        <v>45430</v>
      </c>
      <c r="D118" s="4">
        <v>45733</v>
      </c>
      <c r="E118" s="4">
        <v>45733</v>
      </c>
      <c r="F118" s="3" t="s">
        <v>1070</v>
      </c>
      <c r="G118">
        <v>19163641</v>
      </c>
      <c r="H118" t="s">
        <v>808</v>
      </c>
      <c r="I118" t="s">
        <v>276</v>
      </c>
      <c r="J118" t="s">
        <v>84</v>
      </c>
      <c r="K118" t="s">
        <v>277</v>
      </c>
      <c r="L118">
        <v>20240429</v>
      </c>
      <c r="M118">
        <v>41774601</v>
      </c>
      <c r="N118" t="s">
        <v>808</v>
      </c>
      <c r="O118" t="s">
        <v>209</v>
      </c>
      <c r="P118" t="s">
        <v>209</v>
      </c>
      <c r="Q118" t="s">
        <v>278</v>
      </c>
      <c r="R118" t="s">
        <v>883</v>
      </c>
      <c r="S118" t="s">
        <v>703</v>
      </c>
      <c r="T118">
        <v>3204266963</v>
      </c>
      <c r="U118" t="s">
        <v>657</v>
      </c>
      <c r="V118" t="s">
        <v>658</v>
      </c>
      <c r="W118">
        <v>24</v>
      </c>
      <c r="X118" t="s">
        <v>20</v>
      </c>
      <c r="Y118" s="12">
        <v>659318</v>
      </c>
      <c r="Z118" s="12">
        <v>659318</v>
      </c>
      <c r="AA118">
        <v>19551012</v>
      </c>
      <c r="AB118" s="11">
        <f t="shared" si="2"/>
        <v>69.476712328767121</v>
      </c>
      <c r="AC118" s="11" t="s">
        <v>624</v>
      </c>
      <c r="AD118" s="11">
        <f t="shared" si="3"/>
        <v>68.652054794520552</v>
      </c>
      <c r="AE118" s="20" t="s">
        <v>1098</v>
      </c>
      <c r="AF118" s="21">
        <v>45432</v>
      </c>
      <c r="AG118" s="20" t="s">
        <v>1066</v>
      </c>
      <c r="AH118" s="23" t="s">
        <v>1072</v>
      </c>
      <c r="AI118" s="23" t="s">
        <v>1065</v>
      </c>
      <c r="AJ118" s="20" t="s">
        <v>1074</v>
      </c>
      <c r="AK118" s="19"/>
      <c r="AL118" s="19" t="s">
        <v>1041</v>
      </c>
      <c r="AM118" s="19"/>
      <c r="AN118" s="19" t="s">
        <v>1041</v>
      </c>
    </row>
    <row r="119" spans="1:40" ht="15" x14ac:dyDescent="0.25">
      <c r="A119" s="3">
        <v>1301</v>
      </c>
      <c r="B119" s="3" t="s">
        <v>606</v>
      </c>
      <c r="C119" s="4">
        <v>45430</v>
      </c>
      <c r="D119" s="4">
        <v>45733</v>
      </c>
      <c r="E119" s="4">
        <v>45733</v>
      </c>
      <c r="F119" s="3" t="s">
        <v>1070</v>
      </c>
      <c r="G119">
        <v>19170885</v>
      </c>
      <c r="H119" t="s">
        <v>808</v>
      </c>
      <c r="I119" t="s">
        <v>79</v>
      </c>
      <c r="J119" t="s">
        <v>274</v>
      </c>
      <c r="K119" t="s">
        <v>279</v>
      </c>
      <c r="L119">
        <v>20240429</v>
      </c>
      <c r="M119">
        <v>41477079</v>
      </c>
      <c r="N119" t="s">
        <v>808</v>
      </c>
      <c r="O119" t="s">
        <v>220</v>
      </c>
      <c r="P119" t="s">
        <v>220</v>
      </c>
      <c r="Q119" t="s">
        <v>280</v>
      </c>
      <c r="R119" t="s">
        <v>884</v>
      </c>
      <c r="S119" t="s">
        <v>704</v>
      </c>
      <c r="T119">
        <v>3014347267</v>
      </c>
      <c r="U119" t="s">
        <v>657</v>
      </c>
      <c r="V119" t="s">
        <v>658</v>
      </c>
      <c r="W119">
        <v>23</v>
      </c>
      <c r="X119" t="s">
        <v>20</v>
      </c>
      <c r="Y119" s="12">
        <v>659318</v>
      </c>
      <c r="Z119" s="12">
        <v>659318</v>
      </c>
      <c r="AA119">
        <v>19500225</v>
      </c>
      <c r="AB119" s="11">
        <f t="shared" si="2"/>
        <v>75.106849315068487</v>
      </c>
      <c r="AC119" s="11" t="s">
        <v>624</v>
      </c>
      <c r="AD119" s="11">
        <f t="shared" si="3"/>
        <v>74.282191780821918</v>
      </c>
      <c r="AE119" s="20">
        <v>18319</v>
      </c>
      <c r="AF119" s="21">
        <v>45432</v>
      </c>
      <c r="AG119" s="20" t="s">
        <v>1066</v>
      </c>
      <c r="AH119" s="21" t="s">
        <v>1064</v>
      </c>
      <c r="AI119" s="21" t="s">
        <v>1065</v>
      </c>
      <c r="AJ119" s="20" t="s">
        <v>1068</v>
      </c>
      <c r="AK119" s="19"/>
      <c r="AL119" s="19" t="s">
        <v>1041</v>
      </c>
      <c r="AM119" s="19"/>
      <c r="AN119" s="19" t="s">
        <v>1041</v>
      </c>
    </row>
    <row r="120" spans="1:40" ht="15" x14ac:dyDescent="0.25">
      <c r="A120" s="3">
        <v>1301</v>
      </c>
      <c r="B120" s="3" t="s">
        <v>606</v>
      </c>
      <c r="C120" s="4">
        <v>45430</v>
      </c>
      <c r="D120" s="4">
        <v>45733</v>
      </c>
      <c r="E120" s="4">
        <v>45733</v>
      </c>
      <c r="F120" s="3" t="s">
        <v>1070</v>
      </c>
      <c r="G120" s="5">
        <v>19170885</v>
      </c>
      <c r="H120" s="5" t="s">
        <v>808</v>
      </c>
      <c r="I120" s="5" t="s">
        <v>79</v>
      </c>
      <c r="J120" s="5" t="s">
        <v>274</v>
      </c>
      <c r="K120" s="5" t="s">
        <v>279</v>
      </c>
      <c r="L120" s="5">
        <v>20240429</v>
      </c>
      <c r="M120" s="5">
        <v>19170885</v>
      </c>
      <c r="N120" s="5" t="s">
        <v>808</v>
      </c>
      <c r="O120" s="5" t="s">
        <v>79</v>
      </c>
      <c r="P120" s="5" t="s">
        <v>274</v>
      </c>
      <c r="Q120" s="5" t="s">
        <v>279</v>
      </c>
      <c r="R120" s="5" t="s">
        <v>884</v>
      </c>
      <c r="S120" s="5" t="s">
        <v>704</v>
      </c>
      <c r="T120" s="5">
        <v>3014347267</v>
      </c>
      <c r="U120" s="5" t="s">
        <v>657</v>
      </c>
      <c r="V120" s="5" t="s">
        <v>658</v>
      </c>
      <c r="W120">
        <v>23</v>
      </c>
      <c r="X120" t="s">
        <v>30</v>
      </c>
      <c r="Y120" s="12">
        <v>659318</v>
      </c>
      <c r="Z120" s="12">
        <v>659318</v>
      </c>
      <c r="AA120">
        <v>19510806</v>
      </c>
      <c r="AB120" s="11">
        <f t="shared" si="2"/>
        <v>73.663013698630138</v>
      </c>
      <c r="AC120" s="11" t="s">
        <v>624</v>
      </c>
      <c r="AD120" s="11">
        <f t="shared" si="3"/>
        <v>72.838356164383555</v>
      </c>
      <c r="AE120" s="20">
        <v>18846</v>
      </c>
      <c r="AF120" s="21">
        <v>45432</v>
      </c>
      <c r="AG120" s="20" t="s">
        <v>1066</v>
      </c>
      <c r="AH120" s="21" t="s">
        <v>1064</v>
      </c>
      <c r="AI120" s="21" t="s">
        <v>1065</v>
      </c>
      <c r="AJ120" s="20" t="s">
        <v>1067</v>
      </c>
      <c r="AL120" s="19" t="s">
        <v>1041</v>
      </c>
      <c r="AM120" s="19"/>
      <c r="AN120" s="19" t="s">
        <v>1041</v>
      </c>
    </row>
    <row r="121" spans="1:40" ht="15" x14ac:dyDescent="0.25">
      <c r="A121" s="3">
        <v>1301</v>
      </c>
      <c r="B121" s="3" t="s">
        <v>606</v>
      </c>
      <c r="C121" s="4">
        <v>45430</v>
      </c>
      <c r="D121" s="4">
        <v>45733</v>
      </c>
      <c r="E121" s="4">
        <v>45733</v>
      </c>
      <c r="F121" s="3" t="s">
        <v>1070</v>
      </c>
      <c r="G121" s="5">
        <v>19176456</v>
      </c>
      <c r="H121" s="5" t="s">
        <v>808</v>
      </c>
      <c r="I121" s="5" t="s">
        <v>216</v>
      </c>
      <c r="J121" s="5" t="s">
        <v>281</v>
      </c>
      <c r="K121" s="5" t="s">
        <v>282</v>
      </c>
      <c r="L121" s="5">
        <v>20240429</v>
      </c>
      <c r="M121" s="5">
        <v>19176456</v>
      </c>
      <c r="N121" s="5" t="s">
        <v>808</v>
      </c>
      <c r="O121" s="5" t="s">
        <v>216</v>
      </c>
      <c r="P121" s="5" t="s">
        <v>281</v>
      </c>
      <c r="Q121" s="5" t="s">
        <v>282</v>
      </c>
      <c r="R121" s="5" t="s">
        <v>885</v>
      </c>
      <c r="S121" s="5" t="s">
        <v>977</v>
      </c>
      <c r="T121" s="5">
        <v>3002418065</v>
      </c>
      <c r="U121" s="5" t="s">
        <v>657</v>
      </c>
      <c r="V121" s="5" t="s">
        <v>658</v>
      </c>
      <c r="W121">
        <v>24</v>
      </c>
      <c r="X121" t="s">
        <v>30</v>
      </c>
      <c r="Y121" s="12">
        <v>659318</v>
      </c>
      <c r="Z121" s="12">
        <v>659318</v>
      </c>
      <c r="AA121">
        <v>19510404</v>
      </c>
      <c r="AB121" s="11">
        <f t="shared" si="2"/>
        <v>74.0027397260274</v>
      </c>
      <c r="AC121" s="11" t="s">
        <v>624</v>
      </c>
      <c r="AD121" s="11">
        <f t="shared" si="3"/>
        <v>73.178082191780817</v>
      </c>
      <c r="AE121" s="20" t="s">
        <v>1099</v>
      </c>
      <c r="AF121" s="21">
        <v>45432</v>
      </c>
      <c r="AG121" s="20" t="s">
        <v>1066</v>
      </c>
      <c r="AH121" s="23" t="s">
        <v>1093</v>
      </c>
      <c r="AI121" s="23" t="s">
        <v>1065</v>
      </c>
      <c r="AJ121" s="20" t="s">
        <v>1067</v>
      </c>
      <c r="AL121" s="19" t="s">
        <v>1041</v>
      </c>
      <c r="AM121" s="19"/>
      <c r="AN121" s="19" t="s">
        <v>1041</v>
      </c>
    </row>
    <row r="122" spans="1:40" ht="15" x14ac:dyDescent="0.25">
      <c r="A122" s="3">
        <v>1301</v>
      </c>
      <c r="B122" s="3" t="s">
        <v>606</v>
      </c>
      <c r="C122" s="4">
        <v>45430</v>
      </c>
      <c r="D122" s="4">
        <v>45733</v>
      </c>
      <c r="E122" s="4">
        <v>45733</v>
      </c>
      <c r="F122" s="3" t="s">
        <v>1070</v>
      </c>
      <c r="G122">
        <v>19197971</v>
      </c>
      <c r="H122" t="s">
        <v>808</v>
      </c>
      <c r="I122" t="s">
        <v>642</v>
      </c>
      <c r="J122" t="s">
        <v>214</v>
      </c>
      <c r="K122" t="s">
        <v>282</v>
      </c>
      <c r="L122">
        <v>20240429</v>
      </c>
      <c r="M122">
        <v>20753284</v>
      </c>
      <c r="N122" t="s">
        <v>808</v>
      </c>
      <c r="O122" t="s">
        <v>107</v>
      </c>
      <c r="P122" t="s">
        <v>283</v>
      </c>
      <c r="Q122" t="s">
        <v>284</v>
      </c>
      <c r="R122" t="s">
        <v>886</v>
      </c>
      <c r="S122" t="s">
        <v>814</v>
      </c>
      <c r="T122">
        <v>3102086392</v>
      </c>
      <c r="U122" t="s">
        <v>657</v>
      </c>
      <c r="V122" t="s">
        <v>658</v>
      </c>
      <c r="W122">
        <v>23</v>
      </c>
      <c r="X122" t="s">
        <v>20</v>
      </c>
      <c r="Y122" s="12">
        <v>659318</v>
      </c>
      <c r="Z122" s="12">
        <v>659318</v>
      </c>
      <c r="AA122">
        <v>19500319</v>
      </c>
      <c r="AB122" s="11">
        <f t="shared" si="2"/>
        <v>75.046575342465758</v>
      </c>
      <c r="AC122" s="11" t="s">
        <v>624</v>
      </c>
      <c r="AD122" s="11">
        <f t="shared" si="3"/>
        <v>74.221917808219175</v>
      </c>
      <c r="AE122" s="20">
        <v>18341</v>
      </c>
      <c r="AF122" s="21">
        <v>45432</v>
      </c>
      <c r="AG122" s="20" t="s">
        <v>1066</v>
      </c>
      <c r="AH122" s="21" t="s">
        <v>1064</v>
      </c>
      <c r="AI122" s="21" t="s">
        <v>1065</v>
      </c>
      <c r="AJ122" s="20" t="s">
        <v>1068</v>
      </c>
      <c r="AK122" s="19"/>
      <c r="AL122" s="19" t="s">
        <v>1041</v>
      </c>
      <c r="AM122" s="19"/>
      <c r="AN122" s="19" t="s">
        <v>1041</v>
      </c>
    </row>
    <row r="123" spans="1:40" ht="15" x14ac:dyDescent="0.25">
      <c r="A123" s="3">
        <v>1301</v>
      </c>
      <c r="B123" s="3" t="s">
        <v>606</v>
      </c>
      <c r="C123" s="4">
        <v>45430</v>
      </c>
      <c r="D123" s="4">
        <v>45733</v>
      </c>
      <c r="E123" s="4">
        <v>45733</v>
      </c>
      <c r="F123" s="3" t="s">
        <v>1070</v>
      </c>
      <c r="G123">
        <v>19197971</v>
      </c>
      <c r="H123" t="s">
        <v>808</v>
      </c>
      <c r="I123" t="s">
        <v>642</v>
      </c>
      <c r="J123" t="s">
        <v>214</v>
      </c>
      <c r="K123" t="s">
        <v>282</v>
      </c>
      <c r="L123">
        <v>20240429</v>
      </c>
      <c r="M123">
        <v>19197971</v>
      </c>
      <c r="N123" t="s">
        <v>808</v>
      </c>
      <c r="O123" t="s">
        <v>642</v>
      </c>
      <c r="P123" t="s">
        <v>214</v>
      </c>
      <c r="Q123" t="s">
        <v>282</v>
      </c>
      <c r="R123" t="s">
        <v>886</v>
      </c>
      <c r="S123" t="s">
        <v>814</v>
      </c>
      <c r="T123">
        <v>3102086392</v>
      </c>
      <c r="U123" t="s">
        <v>657</v>
      </c>
      <c r="V123" t="s">
        <v>658</v>
      </c>
      <c r="W123">
        <v>23</v>
      </c>
      <c r="X123" t="s">
        <v>30</v>
      </c>
      <c r="Y123" s="12">
        <v>659318</v>
      </c>
      <c r="Z123" s="12">
        <v>659318</v>
      </c>
      <c r="AA123">
        <v>19530520</v>
      </c>
      <c r="AB123" s="11">
        <f t="shared" si="2"/>
        <v>71.873972602739727</v>
      </c>
      <c r="AC123" s="11" t="s">
        <v>624</v>
      </c>
      <c r="AD123" s="11">
        <f t="shared" si="3"/>
        <v>71.049315068493144</v>
      </c>
      <c r="AE123" s="20">
        <v>19499</v>
      </c>
      <c r="AF123" s="21">
        <v>45432</v>
      </c>
      <c r="AG123" s="20" t="s">
        <v>1066</v>
      </c>
      <c r="AH123" s="21" t="s">
        <v>1064</v>
      </c>
      <c r="AI123" s="21" t="s">
        <v>1065</v>
      </c>
      <c r="AJ123" s="20" t="s">
        <v>1067</v>
      </c>
      <c r="AK123" s="19"/>
      <c r="AL123" s="19" t="s">
        <v>1041</v>
      </c>
      <c r="AM123" s="19"/>
      <c r="AN123" s="19" t="s">
        <v>1041</v>
      </c>
    </row>
    <row r="124" spans="1:40" ht="15" x14ac:dyDescent="0.25">
      <c r="A124" s="3">
        <v>1301</v>
      </c>
      <c r="B124" s="3" t="s">
        <v>606</v>
      </c>
      <c r="C124" s="4">
        <v>45430</v>
      </c>
      <c r="D124" s="4">
        <v>45733</v>
      </c>
      <c r="E124" s="4">
        <v>45733</v>
      </c>
      <c r="F124" s="3" t="s">
        <v>1070</v>
      </c>
      <c r="G124" s="5">
        <v>19221819</v>
      </c>
      <c r="H124" s="5" t="s">
        <v>808</v>
      </c>
      <c r="I124" s="5" t="s">
        <v>285</v>
      </c>
      <c r="J124" s="5" t="s">
        <v>63</v>
      </c>
      <c r="K124" s="5" t="s">
        <v>286</v>
      </c>
      <c r="L124" s="5">
        <v>20240429</v>
      </c>
      <c r="M124" s="5">
        <v>19221819</v>
      </c>
      <c r="N124" s="5" t="s">
        <v>808</v>
      </c>
      <c r="O124" s="5" t="s">
        <v>285</v>
      </c>
      <c r="P124" s="5" t="s">
        <v>63</v>
      </c>
      <c r="Q124" s="5" t="s">
        <v>286</v>
      </c>
      <c r="R124" s="5" t="s">
        <v>840</v>
      </c>
      <c r="S124" s="5" t="s">
        <v>705</v>
      </c>
      <c r="T124" s="5">
        <v>3112958716</v>
      </c>
      <c r="U124" s="5" t="s">
        <v>657</v>
      </c>
      <c r="V124" s="5" t="s">
        <v>658</v>
      </c>
      <c r="W124">
        <v>23</v>
      </c>
      <c r="X124" t="s">
        <v>30</v>
      </c>
      <c r="Y124" s="12">
        <v>659318</v>
      </c>
      <c r="Z124" s="12">
        <v>659318</v>
      </c>
      <c r="AA124">
        <v>19540201</v>
      </c>
      <c r="AB124" s="11">
        <f t="shared" si="2"/>
        <v>71.169863013698631</v>
      </c>
      <c r="AC124" s="11" t="s">
        <v>624</v>
      </c>
      <c r="AD124" s="11">
        <f t="shared" si="3"/>
        <v>70.345205479452048</v>
      </c>
      <c r="AE124" s="20">
        <v>19756</v>
      </c>
      <c r="AF124" s="21">
        <v>45432</v>
      </c>
      <c r="AG124" s="20" t="s">
        <v>1066</v>
      </c>
      <c r="AH124" s="21" t="s">
        <v>1064</v>
      </c>
      <c r="AI124" s="21" t="s">
        <v>1065</v>
      </c>
      <c r="AJ124" s="20" t="s">
        <v>1067</v>
      </c>
      <c r="AL124" s="19" t="s">
        <v>1041</v>
      </c>
      <c r="AM124" s="19"/>
      <c r="AN124" s="19" t="s">
        <v>1041</v>
      </c>
    </row>
    <row r="125" spans="1:40" ht="15" x14ac:dyDescent="0.25">
      <c r="A125" s="3">
        <v>1301</v>
      </c>
      <c r="B125" s="3" t="s">
        <v>606</v>
      </c>
      <c r="C125" s="4">
        <v>45430</v>
      </c>
      <c r="D125" s="4">
        <v>45733</v>
      </c>
      <c r="E125" s="4">
        <v>45733</v>
      </c>
      <c r="F125" s="3" t="s">
        <v>1070</v>
      </c>
      <c r="G125">
        <v>19221819</v>
      </c>
      <c r="H125" t="s">
        <v>808</v>
      </c>
      <c r="I125" t="s">
        <v>285</v>
      </c>
      <c r="J125" t="s">
        <v>63</v>
      </c>
      <c r="K125" t="s">
        <v>286</v>
      </c>
      <c r="L125">
        <v>20240429</v>
      </c>
      <c r="M125">
        <v>36376060</v>
      </c>
      <c r="N125" t="s">
        <v>808</v>
      </c>
      <c r="O125" t="s">
        <v>287</v>
      </c>
      <c r="P125" t="s">
        <v>288</v>
      </c>
      <c r="Q125" t="s">
        <v>289</v>
      </c>
      <c r="R125" t="s">
        <v>840</v>
      </c>
      <c r="S125" t="s">
        <v>705</v>
      </c>
      <c r="T125">
        <v>3112958716</v>
      </c>
      <c r="U125" t="s">
        <v>657</v>
      </c>
      <c r="V125" t="s">
        <v>658</v>
      </c>
      <c r="W125">
        <v>23</v>
      </c>
      <c r="X125" t="s">
        <v>20</v>
      </c>
      <c r="Y125" s="12">
        <v>659318</v>
      </c>
      <c r="Z125" s="12">
        <v>659318</v>
      </c>
      <c r="AA125">
        <v>19581114</v>
      </c>
      <c r="AB125" s="11">
        <f t="shared" si="2"/>
        <v>66.38356164383562</v>
      </c>
      <c r="AC125" s="11" t="s">
        <v>624</v>
      </c>
      <c r="AD125" s="11">
        <f t="shared" si="3"/>
        <v>65.558904109589037</v>
      </c>
      <c r="AE125" s="20">
        <v>21503</v>
      </c>
      <c r="AF125" s="21">
        <v>45432</v>
      </c>
      <c r="AG125" s="20" t="s">
        <v>1066</v>
      </c>
      <c r="AH125" s="21" t="s">
        <v>1064</v>
      </c>
      <c r="AI125" s="21" t="s">
        <v>1065</v>
      </c>
      <c r="AJ125" s="20" t="s">
        <v>1068</v>
      </c>
      <c r="AK125" s="19"/>
      <c r="AL125" s="19" t="s">
        <v>1041</v>
      </c>
      <c r="AM125" s="19"/>
      <c r="AN125" s="19" t="s">
        <v>1041</v>
      </c>
    </row>
    <row r="126" spans="1:40" ht="15" x14ac:dyDescent="0.25">
      <c r="A126" s="3">
        <v>1301</v>
      </c>
      <c r="B126" s="3" t="s">
        <v>606</v>
      </c>
      <c r="C126" s="4">
        <v>45430</v>
      </c>
      <c r="D126" s="4">
        <v>45733</v>
      </c>
      <c r="E126" s="4">
        <v>45733</v>
      </c>
      <c r="F126" s="3" t="s">
        <v>1070</v>
      </c>
      <c r="G126">
        <v>19223855</v>
      </c>
      <c r="H126" t="s">
        <v>808</v>
      </c>
      <c r="I126" t="s">
        <v>261</v>
      </c>
      <c r="J126" t="s">
        <v>290</v>
      </c>
      <c r="K126" t="s">
        <v>291</v>
      </c>
      <c r="L126">
        <v>20240429</v>
      </c>
      <c r="M126">
        <v>21078901</v>
      </c>
      <c r="N126" t="s">
        <v>808</v>
      </c>
      <c r="O126" t="s">
        <v>45</v>
      </c>
      <c r="P126" t="s">
        <v>185</v>
      </c>
      <c r="Q126" t="s">
        <v>292</v>
      </c>
      <c r="R126" t="s">
        <v>887</v>
      </c>
      <c r="S126" t="s">
        <v>1022</v>
      </c>
      <c r="T126">
        <v>3024402693</v>
      </c>
      <c r="U126" t="s">
        <v>657</v>
      </c>
      <c r="V126" t="s">
        <v>658</v>
      </c>
      <c r="W126">
        <v>23</v>
      </c>
      <c r="X126" t="s">
        <v>20</v>
      </c>
      <c r="Y126" s="12">
        <v>659318</v>
      </c>
      <c r="Z126" s="12">
        <v>659318</v>
      </c>
      <c r="AA126">
        <v>19530523</v>
      </c>
      <c r="AB126" s="11">
        <f t="shared" si="2"/>
        <v>71.865753424657541</v>
      </c>
      <c r="AC126" s="11" t="s">
        <v>624</v>
      </c>
      <c r="AD126" s="11">
        <f t="shared" si="3"/>
        <v>71.041095890410958</v>
      </c>
      <c r="AE126" s="20">
        <v>19502</v>
      </c>
      <c r="AF126" s="21">
        <v>45432</v>
      </c>
      <c r="AG126" s="20" t="s">
        <v>1066</v>
      </c>
      <c r="AH126" s="21" t="s">
        <v>1064</v>
      </c>
      <c r="AI126" s="21" t="s">
        <v>1065</v>
      </c>
      <c r="AJ126" s="20" t="s">
        <v>1067</v>
      </c>
      <c r="AK126" s="19"/>
      <c r="AL126" s="19" t="s">
        <v>1041</v>
      </c>
      <c r="AM126" s="19"/>
      <c r="AN126" s="19" t="s">
        <v>1041</v>
      </c>
    </row>
    <row r="127" spans="1:40" ht="15" x14ac:dyDescent="0.25">
      <c r="A127" s="3">
        <v>1301</v>
      </c>
      <c r="B127" s="3" t="s">
        <v>606</v>
      </c>
      <c r="C127" s="4">
        <v>45430</v>
      </c>
      <c r="D127" s="4">
        <v>45733</v>
      </c>
      <c r="E127" s="4">
        <v>45733</v>
      </c>
      <c r="F127" s="3" t="s">
        <v>1070</v>
      </c>
      <c r="G127">
        <v>19223855</v>
      </c>
      <c r="H127" t="s">
        <v>808</v>
      </c>
      <c r="I127" t="s">
        <v>261</v>
      </c>
      <c r="J127" t="s">
        <v>290</v>
      </c>
      <c r="K127" t="s">
        <v>291</v>
      </c>
      <c r="L127">
        <v>20240429</v>
      </c>
      <c r="M127">
        <v>19223855</v>
      </c>
      <c r="N127" t="s">
        <v>808</v>
      </c>
      <c r="O127" t="s">
        <v>261</v>
      </c>
      <c r="P127" t="s">
        <v>290</v>
      </c>
      <c r="Q127" t="s">
        <v>291</v>
      </c>
      <c r="R127" t="s">
        <v>887</v>
      </c>
      <c r="S127" t="s">
        <v>1022</v>
      </c>
      <c r="T127">
        <v>3024402693</v>
      </c>
      <c r="U127" t="s">
        <v>657</v>
      </c>
      <c r="V127" t="s">
        <v>658</v>
      </c>
      <c r="W127">
        <v>23</v>
      </c>
      <c r="X127" t="s">
        <v>30</v>
      </c>
      <c r="Y127" s="12">
        <v>659318</v>
      </c>
      <c r="Z127" s="12">
        <v>659318</v>
      </c>
      <c r="AA127">
        <v>19530827</v>
      </c>
      <c r="AB127" s="11">
        <f t="shared" si="2"/>
        <v>71.602739726027394</v>
      </c>
      <c r="AC127" s="11" t="s">
        <v>624</v>
      </c>
      <c r="AD127" s="11">
        <f t="shared" si="3"/>
        <v>70.778082191780825</v>
      </c>
      <c r="AE127" s="20">
        <v>19598</v>
      </c>
      <c r="AF127" s="21">
        <v>45432</v>
      </c>
      <c r="AG127" s="20" t="s">
        <v>1066</v>
      </c>
      <c r="AH127" s="21" t="s">
        <v>1064</v>
      </c>
      <c r="AI127" s="21" t="s">
        <v>1065</v>
      </c>
      <c r="AJ127" s="20" t="s">
        <v>1067</v>
      </c>
      <c r="AK127" s="19"/>
      <c r="AL127" s="19" t="s">
        <v>1041</v>
      </c>
      <c r="AM127" s="19"/>
      <c r="AN127" s="19" t="s">
        <v>1041</v>
      </c>
    </row>
    <row r="128" spans="1:40" ht="15" x14ac:dyDescent="0.25">
      <c r="A128" s="3">
        <v>1301</v>
      </c>
      <c r="B128" s="3" t="s">
        <v>606</v>
      </c>
      <c r="C128" s="4">
        <v>45430</v>
      </c>
      <c r="D128" s="4">
        <v>45733</v>
      </c>
      <c r="E128" s="4">
        <v>45733</v>
      </c>
      <c r="F128" s="3" t="s">
        <v>1070</v>
      </c>
      <c r="G128">
        <v>19230522</v>
      </c>
      <c r="H128" t="s">
        <v>808</v>
      </c>
      <c r="I128" t="s">
        <v>152</v>
      </c>
      <c r="J128" t="s">
        <v>634</v>
      </c>
      <c r="K128" t="s">
        <v>293</v>
      </c>
      <c r="L128">
        <v>20240429</v>
      </c>
      <c r="M128">
        <v>19230522</v>
      </c>
      <c r="N128" t="s">
        <v>808</v>
      </c>
      <c r="O128" t="s">
        <v>152</v>
      </c>
      <c r="P128" t="s">
        <v>634</v>
      </c>
      <c r="Q128" t="s">
        <v>293</v>
      </c>
      <c r="R128" t="s">
        <v>888</v>
      </c>
      <c r="S128" t="s">
        <v>706</v>
      </c>
      <c r="T128">
        <v>3115338935</v>
      </c>
      <c r="U128" t="s">
        <v>657</v>
      </c>
      <c r="V128" t="s">
        <v>658</v>
      </c>
      <c r="W128">
        <v>23</v>
      </c>
      <c r="X128" t="s">
        <v>30</v>
      </c>
      <c r="Y128" s="12">
        <v>659318</v>
      </c>
      <c r="Z128" s="12">
        <v>659318</v>
      </c>
      <c r="AA128">
        <v>19540319</v>
      </c>
      <c r="AB128" s="11">
        <f t="shared" si="2"/>
        <v>71.043835616438358</v>
      </c>
      <c r="AC128" s="11" t="s">
        <v>624</v>
      </c>
      <c r="AD128" s="11">
        <f t="shared" si="3"/>
        <v>70.219178082191775</v>
      </c>
      <c r="AE128" s="20">
        <v>19802</v>
      </c>
      <c r="AF128" s="21">
        <v>45432</v>
      </c>
      <c r="AG128" s="20" t="s">
        <v>1066</v>
      </c>
      <c r="AH128" s="21" t="s">
        <v>1064</v>
      </c>
      <c r="AI128" s="21" t="s">
        <v>1065</v>
      </c>
      <c r="AJ128" s="20" t="s">
        <v>1067</v>
      </c>
      <c r="AK128" s="19"/>
      <c r="AL128" s="19" t="s">
        <v>1041</v>
      </c>
      <c r="AM128" s="19"/>
      <c r="AN128" s="19" t="s">
        <v>1041</v>
      </c>
    </row>
    <row r="129" spans="1:40" ht="15" x14ac:dyDescent="0.25">
      <c r="A129" s="3">
        <v>1301</v>
      </c>
      <c r="B129" s="3" t="s">
        <v>606</v>
      </c>
      <c r="C129" s="4">
        <v>45430</v>
      </c>
      <c r="D129" s="4">
        <v>45733</v>
      </c>
      <c r="E129" s="4">
        <v>45733</v>
      </c>
      <c r="F129" s="3" t="s">
        <v>1070</v>
      </c>
      <c r="G129">
        <v>19230522</v>
      </c>
      <c r="H129" t="s">
        <v>808</v>
      </c>
      <c r="I129" t="s">
        <v>152</v>
      </c>
      <c r="J129" t="s">
        <v>634</v>
      </c>
      <c r="K129" t="s">
        <v>293</v>
      </c>
      <c r="L129">
        <v>20240429</v>
      </c>
      <c r="M129">
        <v>39535950</v>
      </c>
      <c r="N129" t="s">
        <v>808</v>
      </c>
      <c r="O129" t="s">
        <v>124</v>
      </c>
      <c r="P129" t="s">
        <v>31</v>
      </c>
      <c r="Q129" t="s">
        <v>294</v>
      </c>
      <c r="R129" t="s">
        <v>888</v>
      </c>
      <c r="S129" t="s">
        <v>706</v>
      </c>
      <c r="T129">
        <v>3115338935</v>
      </c>
      <c r="U129" t="s">
        <v>657</v>
      </c>
      <c r="V129" t="s">
        <v>658</v>
      </c>
      <c r="W129">
        <v>23</v>
      </c>
      <c r="X129" t="s">
        <v>20</v>
      </c>
      <c r="Y129" s="12">
        <v>365318</v>
      </c>
      <c r="Z129" s="12">
        <v>365318</v>
      </c>
      <c r="AA129">
        <v>19650801</v>
      </c>
      <c r="AB129" s="11">
        <f t="shared" si="2"/>
        <v>59.665753424657531</v>
      </c>
      <c r="AC129" s="11" t="s">
        <v>997</v>
      </c>
      <c r="AD129" s="11">
        <f t="shared" si="3"/>
        <v>58.841095890410962</v>
      </c>
      <c r="AE129" s="20">
        <v>23955</v>
      </c>
      <c r="AF129" s="21">
        <v>45432</v>
      </c>
      <c r="AG129" s="20" t="s">
        <v>1066</v>
      </c>
      <c r="AH129" s="21" t="s">
        <v>1064</v>
      </c>
      <c r="AI129" s="21" t="s">
        <v>1065</v>
      </c>
      <c r="AJ129" s="20" t="s">
        <v>1068</v>
      </c>
      <c r="AK129" s="19"/>
      <c r="AL129" s="19" t="s">
        <v>1041</v>
      </c>
      <c r="AM129" s="19"/>
      <c r="AN129" s="19" t="s">
        <v>1041</v>
      </c>
    </row>
    <row r="130" spans="1:40" ht="15" x14ac:dyDescent="0.25">
      <c r="A130" s="3">
        <v>1301</v>
      </c>
      <c r="B130" s="3" t="s">
        <v>606</v>
      </c>
      <c r="C130" s="4">
        <v>45430</v>
      </c>
      <c r="D130" s="4">
        <v>45733</v>
      </c>
      <c r="E130" s="4">
        <v>45733</v>
      </c>
      <c r="F130" s="3" t="s">
        <v>1070</v>
      </c>
      <c r="G130">
        <v>19235195</v>
      </c>
      <c r="H130" t="s">
        <v>808</v>
      </c>
      <c r="I130" t="s">
        <v>295</v>
      </c>
      <c r="J130" t="s">
        <v>296</v>
      </c>
      <c r="K130" t="s">
        <v>99</v>
      </c>
      <c r="L130">
        <v>20240429</v>
      </c>
      <c r="M130">
        <v>19235195</v>
      </c>
      <c r="N130" t="s">
        <v>808</v>
      </c>
      <c r="O130" t="s">
        <v>295</v>
      </c>
      <c r="P130" t="s">
        <v>296</v>
      </c>
      <c r="Q130" t="s">
        <v>99</v>
      </c>
      <c r="R130" t="s">
        <v>889</v>
      </c>
      <c r="S130" t="s">
        <v>707</v>
      </c>
      <c r="T130">
        <v>3118587933</v>
      </c>
      <c r="U130" t="s">
        <v>657</v>
      </c>
      <c r="V130" t="s">
        <v>658</v>
      </c>
      <c r="W130">
        <v>23</v>
      </c>
      <c r="X130" t="s">
        <v>30</v>
      </c>
      <c r="Y130" s="12">
        <v>659318</v>
      </c>
      <c r="Z130" s="12">
        <v>659318</v>
      </c>
      <c r="AA130">
        <v>19540514</v>
      </c>
      <c r="AB130" s="11">
        <f t="shared" ref="AB130:AB193" si="4">(E130-AE130)/365</f>
        <v>70.890410958904113</v>
      </c>
      <c r="AC130" s="11" t="s">
        <v>624</v>
      </c>
      <c r="AD130" s="11">
        <f t="shared" ref="AD130:AD193" si="5">(AF130-AE130)/365</f>
        <v>70.06575342465753</v>
      </c>
      <c r="AE130" s="20">
        <v>19858</v>
      </c>
      <c r="AF130" s="21">
        <v>45432</v>
      </c>
      <c r="AG130" s="20" t="s">
        <v>1066</v>
      </c>
      <c r="AH130" s="21" t="s">
        <v>1064</v>
      </c>
      <c r="AI130" s="21" t="s">
        <v>1065</v>
      </c>
      <c r="AJ130" s="20" t="s">
        <v>1067</v>
      </c>
      <c r="AK130" s="19"/>
      <c r="AL130" s="19" t="s">
        <v>1041</v>
      </c>
      <c r="AM130" s="19"/>
      <c r="AN130" s="19" t="s">
        <v>1041</v>
      </c>
    </row>
    <row r="131" spans="1:40" ht="15" x14ac:dyDescent="0.25">
      <c r="A131" s="3">
        <v>1301</v>
      </c>
      <c r="B131" s="3" t="s">
        <v>606</v>
      </c>
      <c r="C131" s="4">
        <v>45430</v>
      </c>
      <c r="D131" s="4">
        <v>45733</v>
      </c>
      <c r="E131" s="4">
        <v>45733</v>
      </c>
      <c r="F131" s="3" t="s">
        <v>1070</v>
      </c>
      <c r="G131">
        <v>19235195</v>
      </c>
      <c r="H131" t="s">
        <v>808</v>
      </c>
      <c r="I131" t="s">
        <v>295</v>
      </c>
      <c r="J131" t="s">
        <v>296</v>
      </c>
      <c r="K131" t="s">
        <v>99</v>
      </c>
      <c r="L131">
        <v>20240429</v>
      </c>
      <c r="M131">
        <v>51613213</v>
      </c>
      <c r="N131" t="s">
        <v>808</v>
      </c>
      <c r="O131" t="s">
        <v>297</v>
      </c>
      <c r="P131" t="s">
        <v>296</v>
      </c>
      <c r="Q131" t="s">
        <v>298</v>
      </c>
      <c r="R131" t="s">
        <v>889</v>
      </c>
      <c r="S131" t="s">
        <v>707</v>
      </c>
      <c r="T131">
        <v>3118587933</v>
      </c>
      <c r="U131" t="s">
        <v>657</v>
      </c>
      <c r="V131" t="s">
        <v>658</v>
      </c>
      <c r="W131">
        <v>23</v>
      </c>
      <c r="X131" t="s">
        <v>20</v>
      </c>
      <c r="Y131" s="12">
        <v>659318</v>
      </c>
      <c r="Z131" s="12">
        <v>659318</v>
      </c>
      <c r="AA131">
        <v>19610719</v>
      </c>
      <c r="AB131" s="11">
        <f t="shared" si="4"/>
        <v>63.704109589041096</v>
      </c>
      <c r="AC131" s="11" t="s">
        <v>624</v>
      </c>
      <c r="AD131" s="11">
        <f t="shared" si="5"/>
        <v>62.87945205479452</v>
      </c>
      <c r="AE131" s="20">
        <v>22481</v>
      </c>
      <c r="AF131" s="21">
        <v>45432</v>
      </c>
      <c r="AG131" s="20" t="s">
        <v>1066</v>
      </c>
      <c r="AH131" s="21" t="s">
        <v>1064</v>
      </c>
      <c r="AI131" s="21" t="s">
        <v>1065</v>
      </c>
      <c r="AJ131" s="20" t="s">
        <v>1068</v>
      </c>
      <c r="AK131" s="19"/>
      <c r="AL131" s="19" t="s">
        <v>1041</v>
      </c>
      <c r="AM131" s="19"/>
      <c r="AN131" s="19" t="s">
        <v>1041</v>
      </c>
    </row>
    <row r="132" spans="1:40" ht="15" x14ac:dyDescent="0.25">
      <c r="A132" s="3">
        <v>1301</v>
      </c>
      <c r="B132" s="3" t="s">
        <v>606</v>
      </c>
      <c r="C132" s="4">
        <v>45430</v>
      </c>
      <c r="D132" s="4">
        <v>45733</v>
      </c>
      <c r="E132" s="4">
        <v>45733</v>
      </c>
      <c r="F132" s="3" t="s">
        <v>1070</v>
      </c>
      <c r="G132">
        <v>19235297</v>
      </c>
      <c r="H132" t="s">
        <v>808</v>
      </c>
      <c r="I132" t="s">
        <v>107</v>
      </c>
      <c r="J132" t="s">
        <v>299</v>
      </c>
      <c r="K132" t="s">
        <v>173</v>
      </c>
      <c r="L132">
        <v>20240429</v>
      </c>
      <c r="M132">
        <v>19235297</v>
      </c>
      <c r="N132" t="s">
        <v>808</v>
      </c>
      <c r="O132" t="s">
        <v>107</v>
      </c>
      <c r="P132" t="s">
        <v>299</v>
      </c>
      <c r="Q132" t="s">
        <v>173</v>
      </c>
      <c r="R132" t="s">
        <v>995</v>
      </c>
      <c r="S132" t="s">
        <v>994</v>
      </c>
      <c r="T132">
        <v>3152396317</v>
      </c>
      <c r="U132" t="s">
        <v>657</v>
      </c>
      <c r="V132" t="s">
        <v>658</v>
      </c>
      <c r="W132">
        <v>24</v>
      </c>
      <c r="X132" t="s">
        <v>30</v>
      </c>
      <c r="Y132" s="12">
        <v>659318</v>
      </c>
      <c r="Z132" s="12">
        <v>659318</v>
      </c>
      <c r="AA132">
        <v>19540529</v>
      </c>
      <c r="AB132" s="11">
        <f t="shared" si="4"/>
        <v>70.849315068493155</v>
      </c>
      <c r="AC132" s="11" t="s">
        <v>624</v>
      </c>
      <c r="AD132" s="11">
        <f t="shared" si="5"/>
        <v>70.024657534246572</v>
      </c>
      <c r="AE132" s="20" t="s">
        <v>1100</v>
      </c>
      <c r="AF132" s="21">
        <v>45432</v>
      </c>
      <c r="AG132" s="20" t="s">
        <v>1066</v>
      </c>
      <c r="AH132" s="23" t="s">
        <v>1072</v>
      </c>
      <c r="AI132" s="23" t="s">
        <v>1065</v>
      </c>
      <c r="AJ132" s="20" t="s">
        <v>1067</v>
      </c>
      <c r="AK132" s="19"/>
      <c r="AL132" s="19" t="s">
        <v>1041</v>
      </c>
      <c r="AM132" s="19"/>
      <c r="AN132" s="19" t="s">
        <v>1041</v>
      </c>
    </row>
    <row r="133" spans="1:40" ht="15" x14ac:dyDescent="0.25">
      <c r="A133" s="3">
        <v>1301</v>
      </c>
      <c r="B133" s="3" t="s">
        <v>606</v>
      </c>
      <c r="C133" s="4">
        <v>45430</v>
      </c>
      <c r="D133" s="4">
        <v>45733</v>
      </c>
      <c r="E133" s="4">
        <v>45733</v>
      </c>
      <c r="F133" s="3" t="s">
        <v>1070</v>
      </c>
      <c r="G133">
        <v>19235297</v>
      </c>
      <c r="H133" t="s">
        <v>808</v>
      </c>
      <c r="I133" t="s">
        <v>107</v>
      </c>
      <c r="J133" t="s">
        <v>299</v>
      </c>
      <c r="K133" t="s">
        <v>173</v>
      </c>
      <c r="L133">
        <v>20240429</v>
      </c>
      <c r="M133">
        <v>51687578</v>
      </c>
      <c r="N133" t="s">
        <v>808</v>
      </c>
      <c r="O133" t="s">
        <v>300</v>
      </c>
      <c r="P133" t="s">
        <v>301</v>
      </c>
      <c r="Q133" t="s">
        <v>302</v>
      </c>
      <c r="R133" t="s">
        <v>995</v>
      </c>
      <c r="S133" t="s">
        <v>994</v>
      </c>
      <c r="T133">
        <v>3152396317</v>
      </c>
      <c r="U133" t="s">
        <v>657</v>
      </c>
      <c r="V133" t="s">
        <v>658</v>
      </c>
      <c r="W133">
        <v>24</v>
      </c>
      <c r="X133" t="s">
        <v>20</v>
      </c>
      <c r="Y133" s="12">
        <v>659318</v>
      </c>
      <c r="Z133" s="12">
        <v>659318</v>
      </c>
      <c r="AA133">
        <v>19610726</v>
      </c>
      <c r="AB133" s="11">
        <f t="shared" si="4"/>
        <v>63.684931506849317</v>
      </c>
      <c r="AC133" s="11" t="s">
        <v>624</v>
      </c>
      <c r="AD133" s="11">
        <f t="shared" si="5"/>
        <v>62.860273972602741</v>
      </c>
      <c r="AE133" s="20" t="s">
        <v>1101</v>
      </c>
      <c r="AF133" s="21">
        <v>45432</v>
      </c>
      <c r="AG133" s="20" t="s">
        <v>1066</v>
      </c>
      <c r="AH133" s="23" t="s">
        <v>1072</v>
      </c>
      <c r="AI133" s="23" t="s">
        <v>1065</v>
      </c>
      <c r="AJ133" s="20" t="s">
        <v>1074</v>
      </c>
      <c r="AK133" s="19"/>
      <c r="AL133" s="19" t="s">
        <v>1041</v>
      </c>
      <c r="AM133" s="19"/>
      <c r="AN133" s="19" t="s">
        <v>1041</v>
      </c>
    </row>
    <row r="134" spans="1:40" ht="15" x14ac:dyDescent="0.25">
      <c r="A134" s="3">
        <v>1301</v>
      </c>
      <c r="B134" s="3" t="s">
        <v>606</v>
      </c>
      <c r="C134" s="4">
        <v>45430</v>
      </c>
      <c r="D134" s="4">
        <v>45733</v>
      </c>
      <c r="E134" s="4">
        <v>45733</v>
      </c>
      <c r="F134" s="3" t="s">
        <v>1070</v>
      </c>
      <c r="G134" s="5">
        <v>19245951</v>
      </c>
      <c r="H134" s="5" t="s">
        <v>808</v>
      </c>
      <c r="I134" s="5" t="s">
        <v>634</v>
      </c>
      <c r="J134" s="5" t="s">
        <v>285</v>
      </c>
      <c r="K134" s="5" t="s">
        <v>303</v>
      </c>
      <c r="L134" s="5">
        <v>20240429</v>
      </c>
      <c r="M134" s="5">
        <v>19245951</v>
      </c>
      <c r="N134" s="5" t="s">
        <v>808</v>
      </c>
      <c r="O134" s="5" t="s">
        <v>634</v>
      </c>
      <c r="P134" s="5" t="s">
        <v>285</v>
      </c>
      <c r="Q134" s="5" t="s">
        <v>303</v>
      </c>
      <c r="R134" s="5" t="s">
        <v>890</v>
      </c>
      <c r="S134" s="5" t="s">
        <v>708</v>
      </c>
      <c r="T134" s="5">
        <v>3138651772</v>
      </c>
      <c r="U134" s="5" t="s">
        <v>709</v>
      </c>
      <c r="V134" s="5" t="s">
        <v>663</v>
      </c>
      <c r="W134">
        <v>23</v>
      </c>
      <c r="X134" t="s">
        <v>30</v>
      </c>
      <c r="Y134" s="12">
        <v>659318</v>
      </c>
      <c r="Z134" s="12">
        <v>659318</v>
      </c>
      <c r="AA134">
        <v>19540216</v>
      </c>
      <c r="AB134" s="11">
        <f t="shared" si="4"/>
        <v>71.128767123287673</v>
      </c>
      <c r="AC134" s="11" t="s">
        <v>624</v>
      </c>
      <c r="AD134" s="11">
        <f t="shared" si="5"/>
        <v>70.30410958904109</v>
      </c>
      <c r="AE134" s="20">
        <v>19771</v>
      </c>
      <c r="AF134" s="21">
        <v>45432</v>
      </c>
      <c r="AG134" s="20" t="s">
        <v>1066</v>
      </c>
      <c r="AH134" s="21" t="s">
        <v>1064</v>
      </c>
      <c r="AI134" s="21" t="s">
        <v>1065</v>
      </c>
      <c r="AJ134" s="20" t="s">
        <v>1067</v>
      </c>
      <c r="AL134" s="19" t="s">
        <v>1041</v>
      </c>
      <c r="AM134" s="19"/>
      <c r="AN134" s="19" t="s">
        <v>1041</v>
      </c>
    </row>
    <row r="135" spans="1:40" ht="15" x14ac:dyDescent="0.25">
      <c r="A135" s="3">
        <v>1301</v>
      </c>
      <c r="B135" s="3" t="s">
        <v>606</v>
      </c>
      <c r="C135" s="4">
        <v>45430</v>
      </c>
      <c r="D135" s="4">
        <v>45733</v>
      </c>
      <c r="E135" s="4">
        <v>45733</v>
      </c>
      <c r="F135" s="3" t="s">
        <v>1070</v>
      </c>
      <c r="G135">
        <v>19245951</v>
      </c>
      <c r="H135" t="s">
        <v>808</v>
      </c>
      <c r="I135" t="s">
        <v>634</v>
      </c>
      <c r="J135" t="s">
        <v>285</v>
      </c>
      <c r="K135" t="s">
        <v>303</v>
      </c>
      <c r="L135">
        <v>20240429</v>
      </c>
      <c r="M135">
        <v>41768192</v>
      </c>
      <c r="N135" t="s">
        <v>808</v>
      </c>
      <c r="O135" t="s">
        <v>304</v>
      </c>
      <c r="P135" t="s">
        <v>305</v>
      </c>
      <c r="Q135" t="s">
        <v>306</v>
      </c>
      <c r="R135" t="s">
        <v>890</v>
      </c>
      <c r="S135" t="s">
        <v>708</v>
      </c>
      <c r="T135">
        <v>3138651772</v>
      </c>
      <c r="U135" t="s">
        <v>709</v>
      </c>
      <c r="V135" t="s">
        <v>663</v>
      </c>
      <c r="W135">
        <v>23</v>
      </c>
      <c r="X135" t="s">
        <v>20</v>
      </c>
      <c r="Y135" s="12">
        <v>659318</v>
      </c>
      <c r="Z135" s="12">
        <v>659318</v>
      </c>
      <c r="AA135">
        <v>19560602</v>
      </c>
      <c r="AB135" s="11">
        <f t="shared" si="4"/>
        <v>68.835616438356169</v>
      </c>
      <c r="AC135" s="11" t="s">
        <v>624</v>
      </c>
      <c r="AD135" s="11">
        <f t="shared" si="5"/>
        <v>68.010958904109586</v>
      </c>
      <c r="AE135" s="20">
        <v>20608</v>
      </c>
      <c r="AF135" s="21">
        <v>45432</v>
      </c>
      <c r="AG135" s="20" t="s">
        <v>1066</v>
      </c>
      <c r="AH135" s="21" t="s">
        <v>1064</v>
      </c>
      <c r="AI135" s="21" t="s">
        <v>1065</v>
      </c>
      <c r="AJ135" s="20" t="s">
        <v>1068</v>
      </c>
      <c r="AK135" s="19"/>
      <c r="AL135" s="19" t="s">
        <v>1041</v>
      </c>
      <c r="AM135" s="19"/>
      <c r="AN135" s="19" t="s">
        <v>1041</v>
      </c>
    </row>
    <row r="136" spans="1:40" ht="15" x14ac:dyDescent="0.25">
      <c r="A136" s="3">
        <v>1301</v>
      </c>
      <c r="B136" s="3" t="s">
        <v>606</v>
      </c>
      <c r="C136" s="4">
        <v>45430</v>
      </c>
      <c r="D136" s="4">
        <v>45733</v>
      </c>
      <c r="E136" s="4">
        <v>45733</v>
      </c>
      <c r="F136" s="3" t="s">
        <v>1070</v>
      </c>
      <c r="G136" s="5">
        <v>19262230</v>
      </c>
      <c r="H136" s="5" t="s">
        <v>808</v>
      </c>
      <c r="I136" s="5" t="s">
        <v>643</v>
      </c>
      <c r="J136" s="5" t="s">
        <v>307</v>
      </c>
      <c r="K136" s="5" t="s">
        <v>308</v>
      </c>
      <c r="L136" s="5">
        <v>20240429</v>
      </c>
      <c r="M136" s="5">
        <v>19262230</v>
      </c>
      <c r="N136" s="5" t="s">
        <v>808</v>
      </c>
      <c r="O136" s="5" t="s">
        <v>643</v>
      </c>
      <c r="P136" s="5" t="s">
        <v>307</v>
      </c>
      <c r="Q136" s="5" t="s">
        <v>308</v>
      </c>
      <c r="R136" s="5" t="s">
        <v>891</v>
      </c>
      <c r="S136" s="5" t="s">
        <v>1027</v>
      </c>
      <c r="T136" s="5">
        <v>3002140210</v>
      </c>
      <c r="U136" s="5" t="s">
        <v>710</v>
      </c>
      <c r="V136" s="5" t="s">
        <v>663</v>
      </c>
      <c r="W136">
        <v>23</v>
      </c>
      <c r="X136" t="s">
        <v>30</v>
      </c>
      <c r="Y136" s="12">
        <v>659318</v>
      </c>
      <c r="Z136" s="12">
        <v>659318</v>
      </c>
      <c r="AA136">
        <v>19550517</v>
      </c>
      <c r="AB136" s="11">
        <f t="shared" si="4"/>
        <v>69.882191780821913</v>
      </c>
      <c r="AC136" s="11" t="s">
        <v>624</v>
      </c>
      <c r="AD136" s="11">
        <f t="shared" si="5"/>
        <v>69.057534246575344</v>
      </c>
      <c r="AE136" s="20">
        <v>20226</v>
      </c>
      <c r="AF136" s="21">
        <v>45432</v>
      </c>
      <c r="AG136" s="20" t="s">
        <v>1066</v>
      </c>
      <c r="AH136" s="21" t="s">
        <v>1064</v>
      </c>
      <c r="AI136" s="21" t="s">
        <v>1065</v>
      </c>
      <c r="AJ136" s="20" t="s">
        <v>1067</v>
      </c>
      <c r="AL136" s="19" t="s">
        <v>1041</v>
      </c>
      <c r="AM136" s="19"/>
      <c r="AN136" s="19" t="s">
        <v>1041</v>
      </c>
    </row>
    <row r="137" spans="1:40" ht="15" x14ac:dyDescent="0.25">
      <c r="A137" s="3">
        <v>1301</v>
      </c>
      <c r="B137" s="3" t="s">
        <v>606</v>
      </c>
      <c r="C137" s="4">
        <v>45430</v>
      </c>
      <c r="D137" s="4">
        <v>45733</v>
      </c>
      <c r="E137" s="4">
        <v>45733</v>
      </c>
      <c r="F137" s="3" t="s">
        <v>1070</v>
      </c>
      <c r="G137">
        <v>19262230</v>
      </c>
      <c r="H137" t="s">
        <v>808</v>
      </c>
      <c r="I137" t="s">
        <v>643</v>
      </c>
      <c r="J137" t="s">
        <v>307</v>
      </c>
      <c r="K137" t="s">
        <v>308</v>
      </c>
      <c r="L137">
        <v>20240429</v>
      </c>
      <c r="M137">
        <v>20491611</v>
      </c>
      <c r="N137" t="s">
        <v>808</v>
      </c>
      <c r="O137" t="s">
        <v>21</v>
      </c>
      <c r="P137" t="s">
        <v>114</v>
      </c>
      <c r="Q137" t="s">
        <v>309</v>
      </c>
      <c r="R137" t="s">
        <v>891</v>
      </c>
      <c r="S137" t="s">
        <v>1027</v>
      </c>
      <c r="T137">
        <v>3002140210</v>
      </c>
      <c r="U137" t="s">
        <v>710</v>
      </c>
      <c r="V137" t="s">
        <v>663</v>
      </c>
      <c r="W137">
        <v>23</v>
      </c>
      <c r="X137" t="s">
        <v>20</v>
      </c>
      <c r="Y137" s="12">
        <v>659318</v>
      </c>
      <c r="Z137" s="12">
        <v>659318</v>
      </c>
      <c r="AA137">
        <v>19610128</v>
      </c>
      <c r="AB137" s="11">
        <f t="shared" si="4"/>
        <v>64.175342465753431</v>
      </c>
      <c r="AC137" s="11" t="s">
        <v>624</v>
      </c>
      <c r="AD137" s="11">
        <f t="shared" si="5"/>
        <v>63.350684931506848</v>
      </c>
      <c r="AE137" s="20">
        <v>22309</v>
      </c>
      <c r="AF137" s="21">
        <v>45432</v>
      </c>
      <c r="AG137" s="20" t="s">
        <v>1066</v>
      </c>
      <c r="AH137" s="21" t="s">
        <v>1064</v>
      </c>
      <c r="AI137" s="21" t="s">
        <v>1065</v>
      </c>
      <c r="AJ137" s="20" t="s">
        <v>1068</v>
      </c>
      <c r="AK137" s="19"/>
      <c r="AL137" s="19" t="s">
        <v>1041</v>
      </c>
      <c r="AM137" s="19"/>
      <c r="AN137" s="19" t="s">
        <v>1041</v>
      </c>
    </row>
    <row r="138" spans="1:40" ht="15" x14ac:dyDescent="0.25">
      <c r="A138" s="3">
        <v>1301</v>
      </c>
      <c r="B138" s="3" t="s">
        <v>606</v>
      </c>
      <c r="C138" s="4">
        <v>45430</v>
      </c>
      <c r="D138" s="4">
        <v>45733</v>
      </c>
      <c r="E138" s="4">
        <v>45733</v>
      </c>
      <c r="F138" s="3" t="s">
        <v>1070</v>
      </c>
      <c r="G138">
        <v>19267132</v>
      </c>
      <c r="H138" t="s">
        <v>808</v>
      </c>
      <c r="I138" t="s">
        <v>34</v>
      </c>
      <c r="J138" t="s">
        <v>310</v>
      </c>
      <c r="K138" t="s">
        <v>62</v>
      </c>
      <c r="L138">
        <v>20240429</v>
      </c>
      <c r="M138">
        <v>19267132</v>
      </c>
      <c r="N138" t="s">
        <v>808</v>
      </c>
      <c r="O138" t="s">
        <v>34</v>
      </c>
      <c r="P138" t="s">
        <v>310</v>
      </c>
      <c r="Q138" t="s">
        <v>62</v>
      </c>
      <c r="R138" t="s">
        <v>892</v>
      </c>
      <c r="S138" t="s">
        <v>711</v>
      </c>
      <c r="T138">
        <v>3005565288</v>
      </c>
      <c r="U138" t="s">
        <v>657</v>
      </c>
      <c r="V138" t="s">
        <v>658</v>
      </c>
      <c r="W138">
        <v>24</v>
      </c>
      <c r="X138" t="s">
        <v>30</v>
      </c>
      <c r="Y138" s="12">
        <v>659318</v>
      </c>
      <c r="Z138" s="12">
        <v>659318</v>
      </c>
      <c r="AA138">
        <v>19541112</v>
      </c>
      <c r="AB138" s="11">
        <f t="shared" si="4"/>
        <v>70.391780821917806</v>
      </c>
      <c r="AC138" s="11" t="s">
        <v>624</v>
      </c>
      <c r="AD138" s="11">
        <f t="shared" si="5"/>
        <v>69.567123287671237</v>
      </c>
      <c r="AE138" s="20" t="s">
        <v>1102</v>
      </c>
      <c r="AF138" s="21">
        <v>45432</v>
      </c>
      <c r="AG138" s="20" t="s">
        <v>1066</v>
      </c>
      <c r="AH138" s="23" t="s">
        <v>1103</v>
      </c>
      <c r="AI138" s="23" t="s">
        <v>1065</v>
      </c>
      <c r="AJ138" s="20" t="s">
        <v>1067</v>
      </c>
      <c r="AK138" s="19"/>
      <c r="AL138" s="19" t="s">
        <v>1041</v>
      </c>
      <c r="AM138" s="19"/>
      <c r="AN138" s="19" t="s">
        <v>1041</v>
      </c>
    </row>
    <row r="139" spans="1:40" ht="15" x14ac:dyDescent="0.25">
      <c r="A139" s="3">
        <v>1301</v>
      </c>
      <c r="B139" s="3" t="s">
        <v>606</v>
      </c>
      <c r="C139" s="4">
        <v>45430</v>
      </c>
      <c r="D139" s="4">
        <v>45733</v>
      </c>
      <c r="E139" s="4">
        <v>45733</v>
      </c>
      <c r="F139" s="3" t="s">
        <v>1070</v>
      </c>
      <c r="G139">
        <v>19306622</v>
      </c>
      <c r="H139" t="s">
        <v>808</v>
      </c>
      <c r="I139" t="s">
        <v>21</v>
      </c>
      <c r="J139" t="s">
        <v>295</v>
      </c>
      <c r="K139" t="s">
        <v>311</v>
      </c>
      <c r="L139">
        <v>20240429</v>
      </c>
      <c r="M139">
        <v>19306622</v>
      </c>
      <c r="N139" t="s">
        <v>808</v>
      </c>
      <c r="O139" t="s">
        <v>21</v>
      </c>
      <c r="P139" t="s">
        <v>295</v>
      </c>
      <c r="Q139" t="s">
        <v>311</v>
      </c>
      <c r="R139" t="s">
        <v>893</v>
      </c>
      <c r="S139" t="s">
        <v>823</v>
      </c>
      <c r="T139">
        <v>3115146813</v>
      </c>
      <c r="U139" t="s">
        <v>657</v>
      </c>
      <c r="V139" t="s">
        <v>658</v>
      </c>
      <c r="W139">
        <v>23</v>
      </c>
      <c r="X139" t="s">
        <v>30</v>
      </c>
      <c r="Y139" s="12">
        <v>659318</v>
      </c>
      <c r="Z139" s="12">
        <v>659318</v>
      </c>
      <c r="AA139">
        <v>19560324</v>
      </c>
      <c r="AB139" s="11">
        <f t="shared" si="4"/>
        <v>69.027397260273972</v>
      </c>
      <c r="AC139" s="11" t="s">
        <v>624</v>
      </c>
      <c r="AD139" s="11">
        <f t="shared" si="5"/>
        <v>68.202739726027403</v>
      </c>
      <c r="AE139" s="20">
        <v>20538</v>
      </c>
      <c r="AF139" s="21">
        <v>45432</v>
      </c>
      <c r="AG139" s="20" t="s">
        <v>1066</v>
      </c>
      <c r="AH139" s="21" t="s">
        <v>1064</v>
      </c>
      <c r="AI139" s="21" t="s">
        <v>1065</v>
      </c>
      <c r="AJ139" s="20" t="s">
        <v>1067</v>
      </c>
      <c r="AK139" s="19"/>
      <c r="AL139" s="19" t="s">
        <v>1041</v>
      </c>
      <c r="AM139" s="19"/>
      <c r="AN139" s="19" t="s">
        <v>1041</v>
      </c>
    </row>
    <row r="140" spans="1:40" ht="15" x14ac:dyDescent="0.25">
      <c r="A140" s="3">
        <v>1301</v>
      </c>
      <c r="B140" s="3" t="s">
        <v>606</v>
      </c>
      <c r="C140" s="4">
        <v>45430</v>
      </c>
      <c r="D140" s="4">
        <v>45733</v>
      </c>
      <c r="E140" s="4">
        <v>45733</v>
      </c>
      <c r="F140" s="3" t="s">
        <v>1070</v>
      </c>
      <c r="G140">
        <v>19306622</v>
      </c>
      <c r="H140" t="s">
        <v>808</v>
      </c>
      <c r="I140" t="s">
        <v>21</v>
      </c>
      <c r="J140" t="s">
        <v>295</v>
      </c>
      <c r="K140" t="s">
        <v>311</v>
      </c>
      <c r="L140">
        <v>20240429</v>
      </c>
      <c r="M140">
        <v>37511858</v>
      </c>
      <c r="N140" t="s">
        <v>808</v>
      </c>
      <c r="O140" t="s">
        <v>67</v>
      </c>
      <c r="P140" t="s">
        <v>191</v>
      </c>
      <c r="Q140" t="s">
        <v>631</v>
      </c>
      <c r="R140" t="s">
        <v>893</v>
      </c>
      <c r="S140" t="s">
        <v>823</v>
      </c>
      <c r="T140">
        <v>3115146813</v>
      </c>
      <c r="U140" t="s">
        <v>657</v>
      </c>
      <c r="V140" t="s">
        <v>658</v>
      </c>
      <c r="W140">
        <v>23</v>
      </c>
      <c r="X140" t="s">
        <v>20</v>
      </c>
      <c r="Y140" s="12">
        <v>365318</v>
      </c>
      <c r="Z140" s="12">
        <v>365318</v>
      </c>
      <c r="AA140">
        <v>19751113</v>
      </c>
      <c r="AB140" s="11">
        <f t="shared" si="4"/>
        <v>49.375342465753427</v>
      </c>
      <c r="AC140" s="11" t="s">
        <v>997</v>
      </c>
      <c r="AD140" s="11">
        <f t="shared" si="5"/>
        <v>48.550684931506851</v>
      </c>
      <c r="AE140" s="20">
        <v>27711</v>
      </c>
      <c r="AF140" s="21">
        <v>45432</v>
      </c>
      <c r="AG140" s="20" t="s">
        <v>1066</v>
      </c>
      <c r="AH140" s="21" t="s">
        <v>1064</v>
      </c>
      <c r="AI140" s="21" t="s">
        <v>1065</v>
      </c>
      <c r="AJ140" s="20" t="s">
        <v>1068</v>
      </c>
      <c r="AK140" s="19"/>
      <c r="AL140" s="19" t="s">
        <v>1041</v>
      </c>
      <c r="AM140" s="19"/>
      <c r="AN140" s="19" t="s">
        <v>1041</v>
      </c>
    </row>
    <row r="141" spans="1:40" ht="15" x14ac:dyDescent="0.25">
      <c r="A141" s="3">
        <v>1301</v>
      </c>
      <c r="B141" s="3" t="s">
        <v>606</v>
      </c>
      <c r="C141" s="4">
        <v>45430</v>
      </c>
      <c r="D141" s="4">
        <v>45733</v>
      </c>
      <c r="E141" s="4">
        <v>45733</v>
      </c>
      <c r="F141" s="3" t="s">
        <v>1070</v>
      </c>
      <c r="G141" s="5">
        <v>19317281</v>
      </c>
      <c r="H141" s="5" t="s">
        <v>808</v>
      </c>
      <c r="I141" s="5" t="s">
        <v>312</v>
      </c>
      <c r="J141" s="5" t="s">
        <v>34</v>
      </c>
      <c r="K141" s="5" t="s">
        <v>313</v>
      </c>
      <c r="L141" s="5">
        <v>20240429</v>
      </c>
      <c r="M141" s="5">
        <v>19317281</v>
      </c>
      <c r="N141" s="5" t="s">
        <v>808</v>
      </c>
      <c r="O141" s="5" t="s">
        <v>312</v>
      </c>
      <c r="P141" s="5" t="s">
        <v>34</v>
      </c>
      <c r="Q141" s="5" t="s">
        <v>313</v>
      </c>
      <c r="R141" s="5" t="s">
        <v>969</v>
      </c>
      <c r="S141" s="5" t="s">
        <v>970</v>
      </c>
      <c r="T141" s="5">
        <v>3125849390</v>
      </c>
      <c r="U141" s="5" t="s">
        <v>971</v>
      </c>
      <c r="V141" s="5" t="s">
        <v>972</v>
      </c>
      <c r="W141">
        <v>24</v>
      </c>
      <c r="X141" t="s">
        <v>30</v>
      </c>
      <c r="Y141" s="12">
        <v>659318</v>
      </c>
      <c r="Z141" s="12">
        <v>659318</v>
      </c>
      <c r="AA141">
        <v>19570327</v>
      </c>
      <c r="AB141" s="11">
        <f t="shared" si="4"/>
        <v>68.019178082191786</v>
      </c>
      <c r="AC141" s="11" t="s">
        <v>624</v>
      </c>
      <c r="AD141" s="11">
        <f t="shared" si="5"/>
        <v>67.194520547945203</v>
      </c>
      <c r="AE141" s="20" t="s">
        <v>1104</v>
      </c>
      <c r="AF141" s="21">
        <v>45432</v>
      </c>
      <c r="AG141" s="20" t="s">
        <v>1066</v>
      </c>
      <c r="AH141" s="23" t="s">
        <v>1083</v>
      </c>
      <c r="AI141" s="23" t="s">
        <v>1065</v>
      </c>
      <c r="AJ141" s="20" t="s">
        <v>1067</v>
      </c>
      <c r="AL141" s="19" t="s">
        <v>1041</v>
      </c>
      <c r="AM141" s="19"/>
      <c r="AN141" s="19" t="s">
        <v>1041</v>
      </c>
    </row>
    <row r="142" spans="1:40" ht="15" x14ac:dyDescent="0.25">
      <c r="A142" s="3">
        <v>1301</v>
      </c>
      <c r="B142" s="3" t="s">
        <v>606</v>
      </c>
      <c r="C142" s="4">
        <v>45430</v>
      </c>
      <c r="D142" s="4">
        <v>45733</v>
      </c>
      <c r="E142" s="4">
        <v>45733</v>
      </c>
      <c r="F142" s="3" t="s">
        <v>1070</v>
      </c>
      <c r="G142">
        <v>19317281</v>
      </c>
      <c r="H142" t="s">
        <v>808</v>
      </c>
      <c r="I142" t="s">
        <v>312</v>
      </c>
      <c r="J142" t="s">
        <v>34</v>
      </c>
      <c r="K142" t="s">
        <v>313</v>
      </c>
      <c r="L142">
        <v>20240429</v>
      </c>
      <c r="M142">
        <v>52743312</v>
      </c>
      <c r="N142" t="s">
        <v>808</v>
      </c>
      <c r="O142" t="s">
        <v>31</v>
      </c>
      <c r="P142" t="s">
        <v>25</v>
      </c>
      <c r="Q142" t="s">
        <v>314</v>
      </c>
      <c r="R142" t="s">
        <v>969</v>
      </c>
      <c r="S142" t="s">
        <v>970</v>
      </c>
      <c r="T142">
        <v>3125849390</v>
      </c>
      <c r="U142" t="s">
        <v>971</v>
      </c>
      <c r="V142" t="s">
        <v>972</v>
      </c>
      <c r="W142">
        <v>24</v>
      </c>
      <c r="X142" t="s">
        <v>20</v>
      </c>
      <c r="Y142" s="12">
        <v>365318</v>
      </c>
      <c r="Z142" s="12">
        <v>365318</v>
      </c>
      <c r="AA142">
        <v>19801112</v>
      </c>
      <c r="AB142" s="11">
        <f t="shared" si="4"/>
        <v>44.372602739726027</v>
      </c>
      <c r="AC142" s="11" t="s">
        <v>997</v>
      </c>
      <c r="AD142" s="11">
        <f t="shared" si="5"/>
        <v>43.547945205479451</v>
      </c>
      <c r="AE142" s="20" t="s">
        <v>1105</v>
      </c>
      <c r="AF142" s="21">
        <v>45432</v>
      </c>
      <c r="AG142" s="20" t="s">
        <v>1066</v>
      </c>
      <c r="AH142" s="23" t="s">
        <v>1083</v>
      </c>
      <c r="AI142" s="23" t="s">
        <v>1065</v>
      </c>
      <c r="AJ142" s="20" t="s">
        <v>1074</v>
      </c>
      <c r="AK142" s="19"/>
      <c r="AL142" s="19" t="s">
        <v>1041</v>
      </c>
      <c r="AM142" s="19"/>
      <c r="AN142" s="19" t="s">
        <v>1041</v>
      </c>
    </row>
    <row r="143" spans="1:40" ht="15" x14ac:dyDescent="0.25">
      <c r="A143" s="3">
        <v>1301</v>
      </c>
      <c r="B143" s="3" t="s">
        <v>606</v>
      </c>
      <c r="C143" s="4">
        <v>45430</v>
      </c>
      <c r="D143" s="4">
        <v>45733</v>
      </c>
      <c r="E143" s="4">
        <v>45733</v>
      </c>
      <c r="F143" s="3" t="s">
        <v>1070</v>
      </c>
      <c r="G143" s="5">
        <v>19317281</v>
      </c>
      <c r="H143" s="5" t="s">
        <v>808</v>
      </c>
      <c r="I143" s="5" t="s">
        <v>312</v>
      </c>
      <c r="J143" s="5" t="s">
        <v>34</v>
      </c>
      <c r="K143" s="5" t="s">
        <v>313</v>
      </c>
      <c r="L143" s="5">
        <v>20240429</v>
      </c>
      <c r="M143" s="5">
        <v>1021663139</v>
      </c>
      <c r="N143" s="5" t="s">
        <v>808</v>
      </c>
      <c r="O143" s="5" t="s">
        <v>31</v>
      </c>
      <c r="P143" s="5" t="s">
        <v>25</v>
      </c>
      <c r="Q143" s="5" t="s">
        <v>315</v>
      </c>
      <c r="R143" s="5" t="s">
        <v>969</v>
      </c>
      <c r="S143" s="5" t="s">
        <v>970</v>
      </c>
      <c r="T143" s="5">
        <v>3125849390</v>
      </c>
      <c r="U143" s="5" t="s">
        <v>971</v>
      </c>
      <c r="V143" s="5" t="s">
        <v>972</v>
      </c>
      <c r="W143">
        <v>24</v>
      </c>
      <c r="X143" t="s">
        <v>40</v>
      </c>
      <c r="Y143" s="12">
        <v>365318</v>
      </c>
      <c r="Z143" s="12">
        <v>365318</v>
      </c>
      <c r="AA143">
        <v>20030706</v>
      </c>
      <c r="AB143" s="11">
        <f t="shared" si="4"/>
        <v>21.712328767123289</v>
      </c>
      <c r="AC143" s="11" t="s">
        <v>997</v>
      </c>
      <c r="AD143" s="11">
        <f t="shared" si="5"/>
        <v>20.887671232876713</v>
      </c>
      <c r="AE143" s="20" t="s">
        <v>1106</v>
      </c>
      <c r="AF143" s="21">
        <v>45432</v>
      </c>
      <c r="AG143" s="20" t="s">
        <v>1066</v>
      </c>
      <c r="AH143" s="23" t="s">
        <v>1083</v>
      </c>
      <c r="AI143" s="23" t="s">
        <v>1065</v>
      </c>
      <c r="AJ143" s="20" t="s">
        <v>1074</v>
      </c>
      <c r="AL143" s="19" t="s">
        <v>1041</v>
      </c>
      <c r="AM143" s="19"/>
      <c r="AN143" s="19" t="s">
        <v>1041</v>
      </c>
    </row>
    <row r="144" spans="1:40" ht="15" x14ac:dyDescent="0.25">
      <c r="A144" s="3">
        <v>1301</v>
      </c>
      <c r="B144" s="3" t="s">
        <v>606</v>
      </c>
      <c r="C144" s="4">
        <v>45430</v>
      </c>
      <c r="D144" s="4">
        <v>45733</v>
      </c>
      <c r="E144" s="4">
        <v>45733</v>
      </c>
      <c r="F144" s="3" t="s">
        <v>1070</v>
      </c>
      <c r="G144" s="5">
        <v>19317281</v>
      </c>
      <c r="H144" s="5" t="s">
        <v>808</v>
      </c>
      <c r="I144" s="5" t="s">
        <v>312</v>
      </c>
      <c r="J144" s="5" t="s">
        <v>34</v>
      </c>
      <c r="K144" s="5" t="s">
        <v>313</v>
      </c>
      <c r="L144" s="5">
        <v>20240429</v>
      </c>
      <c r="M144" s="5">
        <v>1029290255</v>
      </c>
      <c r="N144" s="5" t="s">
        <v>810</v>
      </c>
      <c r="O144" s="5" t="s">
        <v>312</v>
      </c>
      <c r="P144" s="5" t="s">
        <v>316</v>
      </c>
      <c r="Q144" s="5" t="s">
        <v>317</v>
      </c>
      <c r="R144" s="5" t="s">
        <v>969</v>
      </c>
      <c r="S144" s="5" t="s">
        <v>970</v>
      </c>
      <c r="T144" s="5">
        <v>3125849390</v>
      </c>
      <c r="U144" s="5" t="s">
        <v>971</v>
      </c>
      <c r="V144" s="5" t="s">
        <v>972</v>
      </c>
      <c r="W144">
        <v>24</v>
      </c>
      <c r="X144" t="s">
        <v>40</v>
      </c>
      <c r="Y144" s="12">
        <v>365318</v>
      </c>
      <c r="Z144" s="12">
        <v>365318</v>
      </c>
      <c r="AA144">
        <v>20130321</v>
      </c>
      <c r="AB144" s="11">
        <f t="shared" si="4"/>
        <v>11.997260273972604</v>
      </c>
      <c r="AC144" s="11" t="s">
        <v>997</v>
      </c>
      <c r="AD144" s="11">
        <f t="shared" si="5"/>
        <v>11.172602739726027</v>
      </c>
      <c r="AE144" s="20">
        <v>41354</v>
      </c>
      <c r="AF144" s="21">
        <v>45432</v>
      </c>
      <c r="AG144" s="20" t="s">
        <v>1066</v>
      </c>
      <c r="AH144" s="23" t="s">
        <v>1083</v>
      </c>
      <c r="AI144" s="23" t="s">
        <v>1065</v>
      </c>
      <c r="AJ144" s="20" t="s">
        <v>1074</v>
      </c>
      <c r="AL144" s="19" t="s">
        <v>1041</v>
      </c>
      <c r="AM144" s="19"/>
      <c r="AN144" s="19" t="s">
        <v>1041</v>
      </c>
    </row>
    <row r="145" spans="1:40" ht="15" x14ac:dyDescent="0.25">
      <c r="A145" s="3">
        <v>1301</v>
      </c>
      <c r="B145" s="3" t="s">
        <v>606</v>
      </c>
      <c r="C145" s="4">
        <v>45430</v>
      </c>
      <c r="D145" s="4">
        <v>45733</v>
      </c>
      <c r="E145" s="4">
        <v>45733</v>
      </c>
      <c r="F145" s="3" t="s">
        <v>1070</v>
      </c>
      <c r="G145" s="5">
        <v>19317281</v>
      </c>
      <c r="H145" s="5" t="s">
        <v>808</v>
      </c>
      <c r="I145" s="5" t="s">
        <v>312</v>
      </c>
      <c r="J145" s="5" t="s">
        <v>34</v>
      </c>
      <c r="K145" s="5" t="s">
        <v>313</v>
      </c>
      <c r="L145" s="5">
        <v>20240429</v>
      </c>
      <c r="M145" s="5">
        <v>1033695835</v>
      </c>
      <c r="N145" s="5" t="s">
        <v>809</v>
      </c>
      <c r="O145" s="5" t="s">
        <v>318</v>
      </c>
      <c r="P145" s="5" t="s">
        <v>31</v>
      </c>
      <c r="Q145" s="5" t="s">
        <v>319</v>
      </c>
      <c r="R145" s="5" t="s">
        <v>969</v>
      </c>
      <c r="S145" s="5" t="s">
        <v>970</v>
      </c>
      <c r="T145" s="5">
        <v>3125849390</v>
      </c>
      <c r="U145" s="5" t="s">
        <v>971</v>
      </c>
      <c r="V145" s="5" t="s">
        <v>972</v>
      </c>
      <c r="W145">
        <v>24</v>
      </c>
      <c r="X145" t="s">
        <v>40</v>
      </c>
      <c r="Y145" s="12">
        <v>365318</v>
      </c>
      <c r="Z145" s="12">
        <v>365318</v>
      </c>
      <c r="AA145">
        <v>20060407</v>
      </c>
      <c r="AB145" s="11">
        <f t="shared" si="4"/>
        <v>18.956164383561642</v>
      </c>
      <c r="AC145" s="11" t="s">
        <v>997</v>
      </c>
      <c r="AD145" s="11">
        <f t="shared" si="5"/>
        <v>18.13150684931507</v>
      </c>
      <c r="AE145" s="20" t="s">
        <v>1107</v>
      </c>
      <c r="AF145" s="21">
        <v>45432</v>
      </c>
      <c r="AG145" s="20" t="s">
        <v>1066</v>
      </c>
      <c r="AH145" s="23" t="s">
        <v>1083</v>
      </c>
      <c r="AI145" s="23" t="s">
        <v>1065</v>
      </c>
      <c r="AJ145" s="20" t="s">
        <v>1074</v>
      </c>
      <c r="AL145" s="19" t="s">
        <v>1041</v>
      </c>
      <c r="AM145" s="19"/>
      <c r="AN145" s="19" t="s">
        <v>1041</v>
      </c>
    </row>
    <row r="146" spans="1:40" ht="15" x14ac:dyDescent="0.25">
      <c r="A146" s="3">
        <v>1301</v>
      </c>
      <c r="B146" s="3" t="s">
        <v>606</v>
      </c>
      <c r="C146" s="4">
        <v>45430</v>
      </c>
      <c r="D146" s="4">
        <v>45733</v>
      </c>
      <c r="E146" s="4">
        <v>45733</v>
      </c>
      <c r="F146" s="3" t="s">
        <v>1070</v>
      </c>
      <c r="G146" s="5">
        <v>19323130</v>
      </c>
      <c r="H146" s="5" t="s">
        <v>808</v>
      </c>
      <c r="I146" s="5" t="s">
        <v>320</v>
      </c>
      <c r="J146" s="5" t="s">
        <v>69</v>
      </c>
      <c r="K146" s="5" t="s">
        <v>321</v>
      </c>
      <c r="L146" s="5">
        <v>20240429</v>
      </c>
      <c r="M146" s="5">
        <v>19323130</v>
      </c>
      <c r="N146" s="5" t="s">
        <v>808</v>
      </c>
      <c r="O146" s="5" t="s">
        <v>320</v>
      </c>
      <c r="P146" s="5" t="s">
        <v>69</v>
      </c>
      <c r="Q146" s="5" t="s">
        <v>321</v>
      </c>
      <c r="R146" s="5" t="s">
        <v>894</v>
      </c>
      <c r="S146" s="5" t="s">
        <v>1047</v>
      </c>
      <c r="T146" s="5">
        <v>3212161469</v>
      </c>
      <c r="U146" s="5" t="s">
        <v>657</v>
      </c>
      <c r="V146" s="5" t="s">
        <v>658</v>
      </c>
      <c r="W146">
        <v>23</v>
      </c>
      <c r="X146" t="s">
        <v>30</v>
      </c>
      <c r="Y146" s="12">
        <v>659318</v>
      </c>
      <c r="Z146" s="12">
        <v>659318</v>
      </c>
      <c r="AA146">
        <v>19540416</v>
      </c>
      <c r="AB146" s="11">
        <f t="shared" si="4"/>
        <v>70.967123287671228</v>
      </c>
      <c r="AC146" s="11" t="s">
        <v>624</v>
      </c>
      <c r="AD146" s="11">
        <f t="shared" si="5"/>
        <v>70.142465753424659</v>
      </c>
      <c r="AE146" s="20">
        <v>19830</v>
      </c>
      <c r="AF146" s="21">
        <v>45432</v>
      </c>
      <c r="AG146" s="20" t="s">
        <v>1066</v>
      </c>
      <c r="AH146" s="21" t="s">
        <v>1064</v>
      </c>
      <c r="AI146" s="21" t="s">
        <v>1065</v>
      </c>
      <c r="AJ146" s="20" t="s">
        <v>1067</v>
      </c>
      <c r="AL146" s="19" t="s">
        <v>1041</v>
      </c>
      <c r="AM146" s="19"/>
      <c r="AN146" s="19" t="s">
        <v>1041</v>
      </c>
    </row>
    <row r="147" spans="1:40" ht="15" x14ac:dyDescent="0.25">
      <c r="A147" s="3">
        <v>1301</v>
      </c>
      <c r="B147" s="3" t="s">
        <v>606</v>
      </c>
      <c r="C147" s="4">
        <v>45430</v>
      </c>
      <c r="D147" s="4">
        <v>45733</v>
      </c>
      <c r="E147" s="4">
        <v>45733</v>
      </c>
      <c r="F147" s="3" t="s">
        <v>1070</v>
      </c>
      <c r="G147" s="5">
        <v>19323130</v>
      </c>
      <c r="H147" s="5" t="s">
        <v>808</v>
      </c>
      <c r="I147" s="5" t="s">
        <v>320</v>
      </c>
      <c r="J147" s="5" t="s">
        <v>69</v>
      </c>
      <c r="K147" s="5" t="s">
        <v>321</v>
      </c>
      <c r="L147" s="5">
        <v>20240429</v>
      </c>
      <c r="M147" s="5">
        <v>51566094</v>
      </c>
      <c r="N147" s="5" t="s">
        <v>808</v>
      </c>
      <c r="O147" s="5" t="s">
        <v>322</v>
      </c>
      <c r="P147" s="5" t="s">
        <v>458</v>
      </c>
      <c r="Q147" s="5" t="s">
        <v>323</v>
      </c>
      <c r="R147" s="5" t="s">
        <v>894</v>
      </c>
      <c r="S147" s="5" t="s">
        <v>1047</v>
      </c>
      <c r="T147" s="5">
        <v>3212161469</v>
      </c>
      <c r="U147" s="5" t="s">
        <v>657</v>
      </c>
      <c r="V147" s="5" t="s">
        <v>658</v>
      </c>
      <c r="W147">
        <v>24</v>
      </c>
      <c r="X147" t="s">
        <v>20</v>
      </c>
      <c r="Y147" s="12">
        <v>659318</v>
      </c>
      <c r="Z147" s="12">
        <v>659318</v>
      </c>
      <c r="AA147">
        <v>19561001</v>
      </c>
      <c r="AB147" s="11">
        <f t="shared" si="4"/>
        <v>68.504109589041093</v>
      </c>
      <c r="AC147" s="11" t="s">
        <v>624</v>
      </c>
      <c r="AD147" s="11">
        <f t="shared" si="5"/>
        <v>67.679452054794524</v>
      </c>
      <c r="AE147" s="20" t="s">
        <v>1108</v>
      </c>
      <c r="AF147" s="21">
        <v>45432</v>
      </c>
      <c r="AG147" s="20" t="s">
        <v>1066</v>
      </c>
      <c r="AH147" s="23" t="s">
        <v>1072</v>
      </c>
      <c r="AI147" s="23" t="s">
        <v>1065</v>
      </c>
      <c r="AJ147" s="20" t="s">
        <v>1067</v>
      </c>
      <c r="AL147" s="19" t="s">
        <v>1041</v>
      </c>
      <c r="AM147" s="19"/>
      <c r="AN147" s="19" t="s">
        <v>1041</v>
      </c>
    </row>
    <row r="148" spans="1:40" ht="15" x14ac:dyDescent="0.25">
      <c r="A148" s="3">
        <v>1301</v>
      </c>
      <c r="B148" s="3" t="s">
        <v>606</v>
      </c>
      <c r="C148" s="4">
        <v>45430</v>
      </c>
      <c r="D148" s="4">
        <v>45733</v>
      </c>
      <c r="E148" s="4">
        <v>45733</v>
      </c>
      <c r="F148" s="3" t="s">
        <v>1070</v>
      </c>
      <c r="G148">
        <v>19338707</v>
      </c>
      <c r="H148" t="s">
        <v>808</v>
      </c>
      <c r="I148" t="s">
        <v>214</v>
      </c>
      <c r="J148" t="s">
        <v>124</v>
      </c>
      <c r="K148" t="s">
        <v>293</v>
      </c>
      <c r="L148">
        <v>20240429</v>
      </c>
      <c r="M148">
        <v>19338707</v>
      </c>
      <c r="N148" t="s">
        <v>808</v>
      </c>
      <c r="O148" t="s">
        <v>214</v>
      </c>
      <c r="P148" t="s">
        <v>124</v>
      </c>
      <c r="Q148" t="s">
        <v>293</v>
      </c>
      <c r="R148" t="s">
        <v>895</v>
      </c>
      <c r="S148" t="s">
        <v>896</v>
      </c>
      <c r="T148">
        <v>3115159464</v>
      </c>
      <c r="U148" t="s">
        <v>657</v>
      </c>
      <c r="V148" t="s">
        <v>658</v>
      </c>
      <c r="W148">
        <v>23</v>
      </c>
      <c r="X148" t="s">
        <v>30</v>
      </c>
      <c r="Y148" s="12">
        <v>659318</v>
      </c>
      <c r="Z148" s="12">
        <v>659318</v>
      </c>
      <c r="AA148">
        <v>19580907</v>
      </c>
      <c r="AB148" s="11">
        <f t="shared" si="4"/>
        <v>66.569863013698637</v>
      </c>
      <c r="AC148" s="11" t="s">
        <v>624</v>
      </c>
      <c r="AD148" s="11">
        <f t="shared" si="5"/>
        <v>65.745205479452054</v>
      </c>
      <c r="AE148" s="20">
        <v>21435</v>
      </c>
      <c r="AF148" s="21">
        <v>45432</v>
      </c>
      <c r="AG148" s="20" t="s">
        <v>1066</v>
      </c>
      <c r="AH148" s="21" t="s">
        <v>1064</v>
      </c>
      <c r="AI148" s="21" t="s">
        <v>1065</v>
      </c>
      <c r="AJ148" s="20" t="s">
        <v>1067</v>
      </c>
      <c r="AK148" s="19"/>
      <c r="AL148" s="19" t="s">
        <v>1041</v>
      </c>
      <c r="AM148" s="19"/>
      <c r="AN148" s="19" t="s">
        <v>1041</v>
      </c>
    </row>
    <row r="149" spans="1:40" ht="15" x14ac:dyDescent="0.25">
      <c r="A149" s="3">
        <v>1301</v>
      </c>
      <c r="B149" s="3" t="s">
        <v>606</v>
      </c>
      <c r="C149" s="4">
        <v>45430</v>
      </c>
      <c r="D149" s="4">
        <v>45733</v>
      </c>
      <c r="E149" s="4">
        <v>45733</v>
      </c>
      <c r="F149" s="3" t="s">
        <v>1070</v>
      </c>
      <c r="G149" s="5">
        <v>19341071</v>
      </c>
      <c r="H149" s="5" t="s">
        <v>808</v>
      </c>
      <c r="I149" s="5" t="s">
        <v>324</v>
      </c>
      <c r="J149" s="5" t="s">
        <v>325</v>
      </c>
      <c r="K149" s="5" t="s">
        <v>326</v>
      </c>
      <c r="L149" s="5">
        <v>20240429</v>
      </c>
      <c r="M149" s="5">
        <v>19341071</v>
      </c>
      <c r="N149" s="5" t="s">
        <v>808</v>
      </c>
      <c r="O149" s="5" t="s">
        <v>324</v>
      </c>
      <c r="P149" s="5" t="s">
        <v>325</v>
      </c>
      <c r="Q149" s="5" t="s">
        <v>326</v>
      </c>
      <c r="R149" s="5" t="s">
        <v>897</v>
      </c>
      <c r="S149" s="5" t="s">
        <v>713</v>
      </c>
      <c r="T149" s="5">
        <v>3212973719</v>
      </c>
      <c r="U149" s="5" t="s">
        <v>657</v>
      </c>
      <c r="V149" s="5" t="s">
        <v>658</v>
      </c>
      <c r="W149">
        <v>23</v>
      </c>
      <c r="X149" t="s">
        <v>30</v>
      </c>
      <c r="Y149" s="12">
        <v>659318</v>
      </c>
      <c r="Z149" s="12">
        <v>659318</v>
      </c>
      <c r="AA149">
        <v>19580323</v>
      </c>
      <c r="AB149" s="11">
        <f t="shared" si="4"/>
        <v>67.030136986301372</v>
      </c>
      <c r="AC149" s="11" t="s">
        <v>624</v>
      </c>
      <c r="AD149" s="11">
        <f t="shared" si="5"/>
        <v>66.205479452054789</v>
      </c>
      <c r="AE149" s="20">
        <v>21267</v>
      </c>
      <c r="AF149" s="21">
        <v>45432</v>
      </c>
      <c r="AG149" s="20" t="s">
        <v>1066</v>
      </c>
      <c r="AH149" s="21" t="s">
        <v>1064</v>
      </c>
      <c r="AI149" s="21" t="s">
        <v>1065</v>
      </c>
      <c r="AJ149" s="20" t="s">
        <v>1067</v>
      </c>
      <c r="AL149" s="19" t="s">
        <v>1041</v>
      </c>
      <c r="AM149" s="19"/>
      <c r="AN149" s="19" t="s">
        <v>1041</v>
      </c>
    </row>
    <row r="150" spans="1:40" ht="15" x14ac:dyDescent="0.25">
      <c r="A150" s="3">
        <v>1301</v>
      </c>
      <c r="B150" s="3" t="s">
        <v>606</v>
      </c>
      <c r="C150" s="4">
        <v>45430</v>
      </c>
      <c r="D150" s="4">
        <v>45733</v>
      </c>
      <c r="E150" s="4">
        <v>45733</v>
      </c>
      <c r="F150" s="3" t="s">
        <v>1070</v>
      </c>
      <c r="G150">
        <v>19341071</v>
      </c>
      <c r="H150" t="s">
        <v>808</v>
      </c>
      <c r="I150" t="s">
        <v>324</v>
      </c>
      <c r="J150" t="s">
        <v>325</v>
      </c>
      <c r="K150" t="s">
        <v>326</v>
      </c>
      <c r="L150">
        <v>20240429</v>
      </c>
      <c r="M150">
        <v>41890937</v>
      </c>
      <c r="N150" t="s">
        <v>808</v>
      </c>
      <c r="O150" t="s">
        <v>209</v>
      </c>
      <c r="P150" t="s">
        <v>644</v>
      </c>
      <c r="Q150" t="s">
        <v>327</v>
      </c>
      <c r="R150" t="s">
        <v>897</v>
      </c>
      <c r="S150" t="s">
        <v>713</v>
      </c>
      <c r="T150">
        <v>3212973719</v>
      </c>
      <c r="U150" t="s">
        <v>657</v>
      </c>
      <c r="V150" t="s">
        <v>658</v>
      </c>
      <c r="W150">
        <v>23</v>
      </c>
      <c r="X150" t="s">
        <v>20</v>
      </c>
      <c r="Y150" s="12">
        <v>659318</v>
      </c>
      <c r="Z150" s="12">
        <v>659318</v>
      </c>
      <c r="AA150">
        <v>19600809</v>
      </c>
      <c r="AB150" s="11">
        <f t="shared" si="4"/>
        <v>64.646575342465752</v>
      </c>
      <c r="AC150" s="11" t="s">
        <v>624</v>
      </c>
      <c r="AD150" s="11">
        <f t="shared" si="5"/>
        <v>63.821917808219176</v>
      </c>
      <c r="AE150" s="20">
        <v>22137</v>
      </c>
      <c r="AF150" s="21">
        <v>45432</v>
      </c>
      <c r="AG150" s="20" t="s">
        <v>1066</v>
      </c>
      <c r="AH150" s="21" t="s">
        <v>1064</v>
      </c>
      <c r="AI150" s="21" t="s">
        <v>1065</v>
      </c>
      <c r="AJ150" s="20" t="s">
        <v>1068</v>
      </c>
      <c r="AK150" s="19"/>
      <c r="AL150" s="19" t="s">
        <v>1041</v>
      </c>
      <c r="AM150" s="19"/>
      <c r="AN150" s="19" t="s">
        <v>1041</v>
      </c>
    </row>
    <row r="151" spans="1:40" ht="15" x14ac:dyDescent="0.25">
      <c r="A151" s="3">
        <v>1301</v>
      </c>
      <c r="B151" s="3" t="s">
        <v>606</v>
      </c>
      <c r="C151" s="4">
        <v>45430</v>
      </c>
      <c r="D151" s="4">
        <v>45733</v>
      </c>
      <c r="E151" s="4">
        <v>45733</v>
      </c>
      <c r="F151" s="3" t="s">
        <v>1070</v>
      </c>
      <c r="G151">
        <v>19345569</v>
      </c>
      <c r="H151" t="s">
        <v>808</v>
      </c>
      <c r="I151" t="s">
        <v>52</v>
      </c>
      <c r="J151" t="s">
        <v>100</v>
      </c>
      <c r="K151" t="s">
        <v>328</v>
      </c>
      <c r="L151">
        <v>20240429</v>
      </c>
      <c r="M151">
        <v>19345569</v>
      </c>
      <c r="N151" t="s">
        <v>808</v>
      </c>
      <c r="O151" t="s">
        <v>52</v>
      </c>
      <c r="P151" t="s">
        <v>100</v>
      </c>
      <c r="Q151" t="s">
        <v>328</v>
      </c>
      <c r="R151" t="s">
        <v>898</v>
      </c>
      <c r="S151" t="s">
        <v>714</v>
      </c>
      <c r="T151">
        <v>3176938491</v>
      </c>
      <c r="U151" t="s">
        <v>657</v>
      </c>
      <c r="V151" t="s">
        <v>658</v>
      </c>
      <c r="W151">
        <v>23</v>
      </c>
      <c r="X151" t="s">
        <v>30</v>
      </c>
      <c r="Y151" s="12">
        <v>659318</v>
      </c>
      <c r="Z151" s="12">
        <v>659318</v>
      </c>
      <c r="AA151">
        <v>19580113</v>
      </c>
      <c r="AB151" s="11">
        <f t="shared" si="4"/>
        <v>67.219178082191775</v>
      </c>
      <c r="AC151" s="11" t="s">
        <v>624</v>
      </c>
      <c r="AD151" s="11">
        <f t="shared" si="5"/>
        <v>66.394520547945206</v>
      </c>
      <c r="AE151" s="20">
        <v>21198</v>
      </c>
      <c r="AF151" s="21">
        <v>45432</v>
      </c>
      <c r="AG151" s="20" t="s">
        <v>1066</v>
      </c>
      <c r="AH151" s="21" t="s">
        <v>1064</v>
      </c>
      <c r="AI151" s="21" t="s">
        <v>1065</v>
      </c>
      <c r="AJ151" s="20" t="s">
        <v>1067</v>
      </c>
      <c r="AK151" s="19"/>
      <c r="AL151" s="19" t="s">
        <v>1041</v>
      </c>
      <c r="AM151" s="19"/>
      <c r="AN151" s="19" t="s">
        <v>1041</v>
      </c>
    </row>
    <row r="152" spans="1:40" ht="15" x14ac:dyDescent="0.25">
      <c r="A152" s="3">
        <v>1301</v>
      </c>
      <c r="B152" s="3" t="s">
        <v>606</v>
      </c>
      <c r="C152" s="4">
        <v>45430</v>
      </c>
      <c r="D152" s="4">
        <v>45733</v>
      </c>
      <c r="E152" s="4">
        <v>45733</v>
      </c>
      <c r="F152" s="3" t="s">
        <v>1070</v>
      </c>
      <c r="G152">
        <v>19345569</v>
      </c>
      <c r="H152" t="s">
        <v>808</v>
      </c>
      <c r="I152" t="s">
        <v>52</v>
      </c>
      <c r="J152" t="s">
        <v>100</v>
      </c>
      <c r="K152" t="s">
        <v>328</v>
      </c>
      <c r="L152">
        <v>20240429</v>
      </c>
      <c r="M152">
        <v>41713507</v>
      </c>
      <c r="N152" t="s">
        <v>808</v>
      </c>
      <c r="O152" t="s">
        <v>140</v>
      </c>
      <c r="P152" t="s">
        <v>109</v>
      </c>
      <c r="Q152" t="s">
        <v>329</v>
      </c>
      <c r="R152" t="s">
        <v>898</v>
      </c>
      <c r="S152" t="s">
        <v>714</v>
      </c>
      <c r="T152">
        <v>3176938491</v>
      </c>
      <c r="U152" t="s">
        <v>657</v>
      </c>
      <c r="V152" t="s">
        <v>658</v>
      </c>
      <c r="W152">
        <v>23</v>
      </c>
      <c r="X152" t="s">
        <v>20</v>
      </c>
      <c r="Y152" s="12">
        <v>659318</v>
      </c>
      <c r="Z152" s="12">
        <v>659318</v>
      </c>
      <c r="AA152">
        <v>19580525</v>
      </c>
      <c r="AB152" s="11">
        <f t="shared" si="4"/>
        <v>66.857534246575341</v>
      </c>
      <c r="AC152" s="11" t="s">
        <v>624</v>
      </c>
      <c r="AD152" s="11">
        <f t="shared" si="5"/>
        <v>66.032876712328772</v>
      </c>
      <c r="AE152" s="20">
        <v>21330</v>
      </c>
      <c r="AF152" s="21">
        <v>45432</v>
      </c>
      <c r="AG152" s="20" t="s">
        <v>1066</v>
      </c>
      <c r="AH152" s="21" t="s">
        <v>1064</v>
      </c>
      <c r="AI152" s="21" t="s">
        <v>1065</v>
      </c>
      <c r="AJ152" s="20" t="s">
        <v>1068</v>
      </c>
      <c r="AK152" s="19"/>
      <c r="AL152" s="19" t="s">
        <v>1041</v>
      </c>
      <c r="AM152" s="19"/>
      <c r="AN152" s="19" t="s">
        <v>1041</v>
      </c>
    </row>
    <row r="153" spans="1:40" ht="15" x14ac:dyDescent="0.25">
      <c r="A153" s="3">
        <v>1301</v>
      </c>
      <c r="B153" s="3" t="s">
        <v>606</v>
      </c>
      <c r="C153" s="4">
        <v>45430</v>
      </c>
      <c r="D153" s="4">
        <v>45733</v>
      </c>
      <c r="E153" s="4">
        <v>45733</v>
      </c>
      <c r="F153" s="3" t="s">
        <v>1070</v>
      </c>
      <c r="G153">
        <v>19379220</v>
      </c>
      <c r="H153" t="s">
        <v>808</v>
      </c>
      <c r="I153" t="s">
        <v>330</v>
      </c>
      <c r="J153" t="s">
        <v>331</v>
      </c>
      <c r="K153" t="s">
        <v>332</v>
      </c>
      <c r="L153">
        <v>20240429</v>
      </c>
      <c r="M153">
        <v>19379220</v>
      </c>
      <c r="N153" t="s">
        <v>808</v>
      </c>
      <c r="O153" t="s">
        <v>330</v>
      </c>
      <c r="P153" t="s">
        <v>331</v>
      </c>
      <c r="Q153" t="s">
        <v>332</v>
      </c>
      <c r="R153" t="s">
        <v>899</v>
      </c>
      <c r="S153" t="s">
        <v>715</v>
      </c>
      <c r="T153">
        <v>3138544400</v>
      </c>
      <c r="U153" t="s">
        <v>710</v>
      </c>
      <c r="V153" t="s">
        <v>663</v>
      </c>
      <c r="W153">
        <v>23</v>
      </c>
      <c r="X153" t="s">
        <v>30</v>
      </c>
      <c r="Y153" s="12">
        <v>659318</v>
      </c>
      <c r="Z153" s="12">
        <v>659318</v>
      </c>
      <c r="AA153">
        <v>19560501</v>
      </c>
      <c r="AB153" s="11">
        <f t="shared" si="4"/>
        <v>68.92328767123287</v>
      </c>
      <c r="AC153" s="11" t="s">
        <v>624</v>
      </c>
      <c r="AD153" s="11">
        <f t="shared" si="5"/>
        <v>68.098630136986301</v>
      </c>
      <c r="AE153" s="20">
        <v>20576</v>
      </c>
      <c r="AF153" s="21">
        <v>45432</v>
      </c>
      <c r="AG153" s="20" t="s">
        <v>1066</v>
      </c>
      <c r="AH153" s="21" t="s">
        <v>1064</v>
      </c>
      <c r="AI153" s="21" t="s">
        <v>1065</v>
      </c>
      <c r="AJ153" s="20" t="s">
        <v>1067</v>
      </c>
      <c r="AK153" s="19"/>
      <c r="AL153" s="19" t="s">
        <v>1041</v>
      </c>
      <c r="AM153" s="19"/>
      <c r="AN153" s="19" t="s">
        <v>1041</v>
      </c>
    </row>
    <row r="154" spans="1:40" ht="15" x14ac:dyDescent="0.25">
      <c r="A154" s="3">
        <v>1301</v>
      </c>
      <c r="B154" s="3" t="s">
        <v>606</v>
      </c>
      <c r="C154" s="4">
        <v>45430</v>
      </c>
      <c r="D154" s="4">
        <v>45733</v>
      </c>
      <c r="E154" s="4">
        <v>45733</v>
      </c>
      <c r="F154" s="3" t="s">
        <v>1070</v>
      </c>
      <c r="G154">
        <v>19379220</v>
      </c>
      <c r="H154" t="s">
        <v>808</v>
      </c>
      <c r="I154" t="s">
        <v>330</v>
      </c>
      <c r="J154" t="s">
        <v>331</v>
      </c>
      <c r="K154" t="s">
        <v>332</v>
      </c>
      <c r="L154">
        <v>20240429</v>
      </c>
      <c r="M154">
        <v>51745914</v>
      </c>
      <c r="N154" t="s">
        <v>808</v>
      </c>
      <c r="O154" t="s">
        <v>333</v>
      </c>
      <c r="P154" t="s">
        <v>233</v>
      </c>
      <c r="Q154" t="s">
        <v>334</v>
      </c>
      <c r="R154" t="s">
        <v>899</v>
      </c>
      <c r="S154" t="s">
        <v>715</v>
      </c>
      <c r="T154">
        <v>3138544400</v>
      </c>
      <c r="U154" t="s">
        <v>710</v>
      </c>
      <c r="V154" t="s">
        <v>663</v>
      </c>
      <c r="W154">
        <v>23</v>
      </c>
      <c r="X154" t="s">
        <v>20</v>
      </c>
      <c r="Y154" s="12">
        <v>659318</v>
      </c>
      <c r="Z154" s="12">
        <v>659318</v>
      </c>
      <c r="AA154">
        <v>19610921</v>
      </c>
      <c r="AB154" s="11">
        <f t="shared" si="4"/>
        <v>63.528767123287672</v>
      </c>
      <c r="AC154" s="11" t="s">
        <v>624</v>
      </c>
      <c r="AD154" s="11">
        <f t="shared" si="5"/>
        <v>62.704109589041096</v>
      </c>
      <c r="AE154" s="20">
        <v>22545</v>
      </c>
      <c r="AF154" s="21">
        <v>45432</v>
      </c>
      <c r="AG154" s="20" t="s">
        <v>1066</v>
      </c>
      <c r="AH154" s="21" t="s">
        <v>1064</v>
      </c>
      <c r="AI154" s="21" t="s">
        <v>1065</v>
      </c>
      <c r="AJ154" s="20" t="s">
        <v>1068</v>
      </c>
      <c r="AK154" s="19"/>
      <c r="AL154" s="19" t="s">
        <v>1041</v>
      </c>
      <c r="AM154" s="19"/>
      <c r="AN154" s="19" t="s">
        <v>1041</v>
      </c>
    </row>
    <row r="155" spans="1:40" ht="15" x14ac:dyDescent="0.25">
      <c r="A155" s="3">
        <v>1301</v>
      </c>
      <c r="B155" s="3" t="s">
        <v>606</v>
      </c>
      <c r="C155" s="4">
        <v>45430</v>
      </c>
      <c r="D155" s="4">
        <v>45733</v>
      </c>
      <c r="E155" s="4">
        <v>45733</v>
      </c>
      <c r="F155" s="3" t="s">
        <v>1070</v>
      </c>
      <c r="G155">
        <v>19386163</v>
      </c>
      <c r="H155" t="s">
        <v>808</v>
      </c>
      <c r="I155" t="s">
        <v>335</v>
      </c>
      <c r="J155" t="s">
        <v>336</v>
      </c>
      <c r="K155" t="s">
        <v>337</v>
      </c>
      <c r="L155">
        <v>20240429</v>
      </c>
      <c r="M155">
        <v>19386163</v>
      </c>
      <c r="N155" t="s">
        <v>808</v>
      </c>
      <c r="O155" t="s">
        <v>335</v>
      </c>
      <c r="P155" t="s">
        <v>336</v>
      </c>
      <c r="Q155" t="s">
        <v>337</v>
      </c>
      <c r="R155" t="s">
        <v>1048</v>
      </c>
      <c r="S155" t="s">
        <v>716</v>
      </c>
      <c r="T155">
        <v>3014304302</v>
      </c>
      <c r="U155" t="s">
        <v>657</v>
      </c>
      <c r="V155" t="s">
        <v>658</v>
      </c>
      <c r="W155">
        <v>23</v>
      </c>
      <c r="X155" t="s">
        <v>30</v>
      </c>
      <c r="Y155" s="12">
        <v>659318</v>
      </c>
      <c r="Z155" s="12">
        <v>659318</v>
      </c>
      <c r="AA155">
        <v>19600121</v>
      </c>
      <c r="AB155" s="11">
        <f t="shared" si="4"/>
        <v>65.197260273972603</v>
      </c>
      <c r="AC155" s="11" t="s">
        <v>624</v>
      </c>
      <c r="AD155" s="11">
        <f t="shared" si="5"/>
        <v>64.372602739726034</v>
      </c>
      <c r="AE155" s="20">
        <v>21936</v>
      </c>
      <c r="AF155" s="21">
        <v>45432</v>
      </c>
      <c r="AG155" s="20" t="s">
        <v>1066</v>
      </c>
      <c r="AH155" s="21" t="s">
        <v>1064</v>
      </c>
      <c r="AI155" s="21" t="s">
        <v>1065</v>
      </c>
      <c r="AJ155" s="20" t="s">
        <v>1067</v>
      </c>
      <c r="AK155" s="19"/>
      <c r="AL155" s="19" t="s">
        <v>1041</v>
      </c>
      <c r="AM155" s="19"/>
      <c r="AN155" s="19" t="s">
        <v>1041</v>
      </c>
    </row>
    <row r="156" spans="1:40" ht="15" x14ac:dyDescent="0.25">
      <c r="A156" s="3">
        <v>1301</v>
      </c>
      <c r="B156" s="3" t="s">
        <v>606</v>
      </c>
      <c r="C156" s="4">
        <v>45430</v>
      </c>
      <c r="D156" s="4">
        <v>45733</v>
      </c>
      <c r="E156" s="4">
        <v>45733</v>
      </c>
      <c r="F156" s="3" t="s">
        <v>1070</v>
      </c>
      <c r="G156">
        <v>19386163</v>
      </c>
      <c r="H156" t="s">
        <v>808</v>
      </c>
      <c r="I156" t="s">
        <v>335</v>
      </c>
      <c r="J156" t="s">
        <v>336</v>
      </c>
      <c r="K156" t="s">
        <v>337</v>
      </c>
      <c r="L156">
        <v>20240429</v>
      </c>
      <c r="M156">
        <v>51906080</v>
      </c>
      <c r="N156" t="s">
        <v>808</v>
      </c>
      <c r="O156" t="s">
        <v>338</v>
      </c>
      <c r="P156" t="s">
        <v>339</v>
      </c>
      <c r="Q156" t="s">
        <v>340</v>
      </c>
      <c r="R156" t="s">
        <v>1048</v>
      </c>
      <c r="S156" t="s">
        <v>716</v>
      </c>
      <c r="T156">
        <v>3014304302</v>
      </c>
      <c r="U156" t="s">
        <v>657</v>
      </c>
      <c r="V156" t="s">
        <v>658</v>
      </c>
      <c r="W156">
        <v>23</v>
      </c>
      <c r="X156" t="s">
        <v>20</v>
      </c>
      <c r="Y156" s="12">
        <v>365318</v>
      </c>
      <c r="Z156" s="12">
        <v>365318</v>
      </c>
      <c r="AA156">
        <v>19670726</v>
      </c>
      <c r="AB156" s="11">
        <f t="shared" si="4"/>
        <v>57.682191780821917</v>
      </c>
      <c r="AC156" s="11" t="s">
        <v>997</v>
      </c>
      <c r="AD156" s="11">
        <f t="shared" si="5"/>
        <v>56.857534246575341</v>
      </c>
      <c r="AE156" s="20">
        <v>24679</v>
      </c>
      <c r="AF156" s="21">
        <v>45432</v>
      </c>
      <c r="AG156" s="20" t="s">
        <v>1066</v>
      </c>
      <c r="AH156" s="21" t="s">
        <v>1064</v>
      </c>
      <c r="AI156" s="21" t="s">
        <v>1065</v>
      </c>
      <c r="AJ156" s="20" t="s">
        <v>1067</v>
      </c>
      <c r="AK156" s="19"/>
      <c r="AL156" s="19" t="s">
        <v>1041</v>
      </c>
      <c r="AM156" s="19"/>
      <c r="AN156" s="19" t="s">
        <v>1041</v>
      </c>
    </row>
    <row r="157" spans="1:40" ht="15" x14ac:dyDescent="0.25">
      <c r="A157" s="3">
        <v>1301</v>
      </c>
      <c r="B157" s="3" t="s">
        <v>606</v>
      </c>
      <c r="C157" s="4">
        <v>45430</v>
      </c>
      <c r="D157" s="4">
        <v>45733</v>
      </c>
      <c r="E157" s="4">
        <v>45733</v>
      </c>
      <c r="F157" s="3" t="s">
        <v>1070</v>
      </c>
      <c r="G157">
        <v>19421529</v>
      </c>
      <c r="H157" t="s">
        <v>808</v>
      </c>
      <c r="I157" t="s">
        <v>140</v>
      </c>
      <c r="J157" t="s">
        <v>341</v>
      </c>
      <c r="K157" t="s">
        <v>62</v>
      </c>
      <c r="L157">
        <v>20240429</v>
      </c>
      <c r="M157">
        <v>19421529</v>
      </c>
      <c r="N157" t="s">
        <v>808</v>
      </c>
      <c r="O157" t="s">
        <v>140</v>
      </c>
      <c r="P157" t="s">
        <v>341</v>
      </c>
      <c r="Q157" t="s">
        <v>62</v>
      </c>
      <c r="R157" t="s">
        <v>1009</v>
      </c>
      <c r="S157" t="s">
        <v>717</v>
      </c>
      <c r="T157">
        <v>3016315068</v>
      </c>
      <c r="U157" t="s">
        <v>657</v>
      </c>
      <c r="V157" t="s">
        <v>658</v>
      </c>
      <c r="W157">
        <v>23</v>
      </c>
      <c r="X157" t="s">
        <v>30</v>
      </c>
      <c r="Y157" s="12">
        <v>659318</v>
      </c>
      <c r="Z157" s="12">
        <v>659318</v>
      </c>
      <c r="AA157">
        <v>19601210</v>
      </c>
      <c r="AB157" s="11">
        <f t="shared" si="4"/>
        <v>64.30958904109589</v>
      </c>
      <c r="AC157" s="11" t="s">
        <v>624</v>
      </c>
      <c r="AD157" s="11">
        <f t="shared" si="5"/>
        <v>63.484931506849314</v>
      </c>
      <c r="AE157" s="20">
        <v>22260</v>
      </c>
      <c r="AF157" s="21">
        <v>45432</v>
      </c>
      <c r="AG157" s="20" t="s">
        <v>1066</v>
      </c>
      <c r="AH157" s="21" t="s">
        <v>1064</v>
      </c>
      <c r="AI157" s="21" t="s">
        <v>1065</v>
      </c>
      <c r="AJ157" s="20" t="s">
        <v>1067</v>
      </c>
      <c r="AK157" s="19"/>
      <c r="AL157" s="19" t="s">
        <v>1041</v>
      </c>
      <c r="AM157" s="19"/>
      <c r="AN157" s="19" t="s">
        <v>1041</v>
      </c>
    </row>
    <row r="158" spans="1:40" ht="15" x14ac:dyDescent="0.25">
      <c r="A158" s="3">
        <v>1301</v>
      </c>
      <c r="B158" s="3" t="s">
        <v>606</v>
      </c>
      <c r="C158" s="4">
        <v>45430</v>
      </c>
      <c r="D158" s="4">
        <v>45733</v>
      </c>
      <c r="E158" s="4">
        <v>45733</v>
      </c>
      <c r="F158" s="3" t="s">
        <v>1070</v>
      </c>
      <c r="G158">
        <v>19421529</v>
      </c>
      <c r="H158" t="s">
        <v>808</v>
      </c>
      <c r="I158" t="s">
        <v>140</v>
      </c>
      <c r="J158" t="s">
        <v>341</v>
      </c>
      <c r="K158" t="s">
        <v>62</v>
      </c>
      <c r="L158">
        <v>20240429</v>
      </c>
      <c r="M158">
        <v>51825215</v>
      </c>
      <c r="N158" t="s">
        <v>808</v>
      </c>
      <c r="O158" t="s">
        <v>15</v>
      </c>
      <c r="P158" t="s">
        <v>342</v>
      </c>
      <c r="Q158" t="s">
        <v>343</v>
      </c>
      <c r="R158" t="s">
        <v>1009</v>
      </c>
      <c r="S158" t="s">
        <v>717</v>
      </c>
      <c r="T158">
        <v>3016315068</v>
      </c>
      <c r="U158" t="s">
        <v>657</v>
      </c>
      <c r="V158" t="s">
        <v>658</v>
      </c>
      <c r="W158">
        <v>23</v>
      </c>
      <c r="X158" t="s">
        <v>20</v>
      </c>
      <c r="Y158" s="12">
        <v>365318</v>
      </c>
      <c r="Z158" s="12">
        <v>365318</v>
      </c>
      <c r="AA158">
        <v>19651023</v>
      </c>
      <c r="AB158" s="11">
        <f t="shared" si="4"/>
        <v>59.438356164383563</v>
      </c>
      <c r="AC158" s="11" t="s">
        <v>997</v>
      </c>
      <c r="AD158" s="11">
        <f t="shared" si="5"/>
        <v>58.613698630136987</v>
      </c>
      <c r="AE158" s="20">
        <v>24038</v>
      </c>
      <c r="AF158" s="21">
        <v>45432</v>
      </c>
      <c r="AG158" s="20" t="s">
        <v>1066</v>
      </c>
      <c r="AH158" s="21" t="s">
        <v>1064</v>
      </c>
      <c r="AI158" s="21" t="s">
        <v>1065</v>
      </c>
      <c r="AJ158" s="20" t="s">
        <v>1067</v>
      </c>
      <c r="AK158" s="19"/>
      <c r="AL158" s="19" t="s">
        <v>1041</v>
      </c>
      <c r="AM158" s="19"/>
      <c r="AN158" s="19" t="s">
        <v>1041</v>
      </c>
    </row>
    <row r="159" spans="1:40" ht="15" x14ac:dyDescent="0.25">
      <c r="A159" s="3">
        <v>1301</v>
      </c>
      <c r="B159" s="3" t="s">
        <v>606</v>
      </c>
      <c r="C159" s="4">
        <v>45430</v>
      </c>
      <c r="D159" s="4">
        <v>45733</v>
      </c>
      <c r="E159" s="4">
        <v>45733</v>
      </c>
      <c r="F159" s="3" t="s">
        <v>1070</v>
      </c>
      <c r="G159">
        <v>19421529</v>
      </c>
      <c r="H159" t="s">
        <v>808</v>
      </c>
      <c r="I159" t="s">
        <v>140</v>
      </c>
      <c r="J159" t="s">
        <v>341</v>
      </c>
      <c r="K159" t="s">
        <v>62</v>
      </c>
      <c r="L159">
        <v>20240429</v>
      </c>
      <c r="M159">
        <v>1027298480</v>
      </c>
      <c r="N159" t="s">
        <v>809</v>
      </c>
      <c r="O159" t="s">
        <v>140</v>
      </c>
      <c r="P159" t="s">
        <v>344</v>
      </c>
      <c r="Q159" t="s">
        <v>345</v>
      </c>
      <c r="R159" t="s">
        <v>1009</v>
      </c>
      <c r="S159" t="s">
        <v>717</v>
      </c>
      <c r="T159">
        <v>3016315068</v>
      </c>
      <c r="U159" t="s">
        <v>657</v>
      </c>
      <c r="V159" t="s">
        <v>658</v>
      </c>
      <c r="W159">
        <v>23</v>
      </c>
      <c r="X159" t="s">
        <v>40</v>
      </c>
      <c r="Y159" s="12">
        <v>365318</v>
      </c>
      <c r="Z159" s="12">
        <v>365318</v>
      </c>
      <c r="AA159">
        <v>20160628</v>
      </c>
      <c r="AB159" s="11">
        <f t="shared" si="4"/>
        <v>8.7232876712328764</v>
      </c>
      <c r="AC159" s="11" t="s">
        <v>997</v>
      </c>
      <c r="AD159" s="11">
        <f t="shared" si="5"/>
        <v>7.8986301369863012</v>
      </c>
      <c r="AE159" s="20">
        <v>42549</v>
      </c>
      <c r="AF159" s="21">
        <v>45432</v>
      </c>
      <c r="AG159" s="20" t="s">
        <v>1066</v>
      </c>
      <c r="AH159" s="21" t="s">
        <v>1064</v>
      </c>
      <c r="AI159" s="21" t="s">
        <v>1065</v>
      </c>
      <c r="AJ159" s="20" t="s">
        <v>1068</v>
      </c>
      <c r="AK159" s="19"/>
      <c r="AL159" s="19" t="s">
        <v>1041</v>
      </c>
      <c r="AM159" s="19"/>
      <c r="AN159" s="19" t="s">
        <v>1041</v>
      </c>
    </row>
    <row r="160" spans="1:40" ht="15" x14ac:dyDescent="0.25">
      <c r="A160" s="3">
        <v>1301</v>
      </c>
      <c r="B160" s="3" t="s">
        <v>606</v>
      </c>
      <c r="C160" s="4">
        <v>45430</v>
      </c>
      <c r="D160" s="4">
        <v>45733</v>
      </c>
      <c r="E160" s="4">
        <v>45733</v>
      </c>
      <c r="F160" s="3" t="s">
        <v>1070</v>
      </c>
      <c r="G160">
        <v>20084922</v>
      </c>
      <c r="H160" t="s">
        <v>808</v>
      </c>
      <c r="I160" t="s">
        <v>265</v>
      </c>
      <c r="J160" t="s">
        <v>346</v>
      </c>
      <c r="K160" t="s">
        <v>347</v>
      </c>
      <c r="L160">
        <v>20240429</v>
      </c>
      <c r="M160">
        <v>41777356</v>
      </c>
      <c r="N160" t="s">
        <v>808</v>
      </c>
      <c r="O160" t="s">
        <v>348</v>
      </c>
      <c r="P160" t="s">
        <v>265</v>
      </c>
      <c r="Q160" t="s">
        <v>349</v>
      </c>
      <c r="R160" t="s">
        <v>900</v>
      </c>
      <c r="S160" t="s">
        <v>718</v>
      </c>
      <c r="T160">
        <v>3158471831</v>
      </c>
      <c r="U160" t="s">
        <v>657</v>
      </c>
      <c r="V160" t="s">
        <v>658</v>
      </c>
      <c r="W160">
        <v>23</v>
      </c>
      <c r="X160" t="s">
        <v>20</v>
      </c>
      <c r="Y160" s="12">
        <v>659318</v>
      </c>
      <c r="Z160" s="12">
        <v>659318</v>
      </c>
      <c r="AA160">
        <v>19581215</v>
      </c>
      <c r="AB160" s="11">
        <f t="shared" si="4"/>
        <v>66.298630136986304</v>
      </c>
      <c r="AC160" s="11" t="s">
        <v>624</v>
      </c>
      <c r="AD160" s="11">
        <f t="shared" si="5"/>
        <v>65.473972602739721</v>
      </c>
      <c r="AE160" s="20">
        <v>21534</v>
      </c>
      <c r="AF160" s="21">
        <v>45432</v>
      </c>
      <c r="AG160" s="20" t="s">
        <v>1066</v>
      </c>
      <c r="AH160" s="21" t="s">
        <v>1064</v>
      </c>
      <c r="AI160" s="21" t="s">
        <v>1065</v>
      </c>
      <c r="AJ160" s="20" t="s">
        <v>1067</v>
      </c>
      <c r="AK160" s="19"/>
      <c r="AL160" s="19" t="s">
        <v>1041</v>
      </c>
      <c r="AM160" s="19"/>
      <c r="AN160" s="19" t="s">
        <v>1041</v>
      </c>
    </row>
    <row r="161" spans="1:40" ht="15" x14ac:dyDescent="0.25">
      <c r="A161" s="3">
        <v>1301</v>
      </c>
      <c r="B161" s="3" t="s">
        <v>606</v>
      </c>
      <c r="C161" s="4">
        <v>45430</v>
      </c>
      <c r="D161" s="4">
        <v>45733</v>
      </c>
      <c r="E161" s="4">
        <v>45733</v>
      </c>
      <c r="F161" s="3" t="s">
        <v>1070</v>
      </c>
      <c r="G161">
        <v>20121337</v>
      </c>
      <c r="H161" t="s">
        <v>808</v>
      </c>
      <c r="I161" t="s">
        <v>15</v>
      </c>
      <c r="J161" t="s">
        <v>350</v>
      </c>
      <c r="K161" t="s">
        <v>351</v>
      </c>
      <c r="L161">
        <v>20240429</v>
      </c>
      <c r="M161">
        <v>20121337</v>
      </c>
      <c r="N161" t="s">
        <v>808</v>
      </c>
      <c r="O161" t="s">
        <v>15</v>
      </c>
      <c r="P161" t="s">
        <v>350</v>
      </c>
      <c r="Q161" t="s">
        <v>351</v>
      </c>
      <c r="R161" t="s">
        <v>901</v>
      </c>
      <c r="S161" t="s">
        <v>719</v>
      </c>
      <c r="T161">
        <v>3228524082</v>
      </c>
      <c r="U161" t="s">
        <v>657</v>
      </c>
      <c r="V161" t="s">
        <v>658</v>
      </c>
      <c r="W161">
        <v>23</v>
      </c>
      <c r="X161" t="s">
        <v>30</v>
      </c>
      <c r="Y161" s="12">
        <v>659318</v>
      </c>
      <c r="Z161" s="12">
        <v>659318</v>
      </c>
      <c r="AA161">
        <v>19341015</v>
      </c>
      <c r="AB161" s="11">
        <f t="shared" si="4"/>
        <v>90.482191780821921</v>
      </c>
      <c r="AC161" s="11" t="s">
        <v>624</v>
      </c>
      <c r="AD161" s="11">
        <f t="shared" si="5"/>
        <v>89.657534246575338</v>
      </c>
      <c r="AE161" s="20">
        <v>12707</v>
      </c>
      <c r="AF161" s="21">
        <v>45432</v>
      </c>
      <c r="AG161" s="20" t="s">
        <v>1066</v>
      </c>
      <c r="AH161" s="21" t="s">
        <v>1064</v>
      </c>
      <c r="AI161" s="21" t="s">
        <v>1065</v>
      </c>
      <c r="AJ161" s="20" t="s">
        <v>1067</v>
      </c>
      <c r="AK161" s="19"/>
      <c r="AL161" s="19" t="s">
        <v>1041</v>
      </c>
      <c r="AM161" s="19"/>
      <c r="AN161" s="19" t="s">
        <v>1041</v>
      </c>
    </row>
    <row r="162" spans="1:40" ht="15" x14ac:dyDescent="0.25">
      <c r="A162" s="3">
        <v>1301</v>
      </c>
      <c r="B162" s="3" t="s">
        <v>606</v>
      </c>
      <c r="C162" s="4">
        <v>45430</v>
      </c>
      <c r="D162" s="4">
        <v>45733</v>
      </c>
      <c r="E162" s="4">
        <v>45733</v>
      </c>
      <c r="F162" s="3" t="s">
        <v>1070</v>
      </c>
      <c r="G162">
        <v>20194536</v>
      </c>
      <c r="H162" t="s">
        <v>808</v>
      </c>
      <c r="I162" t="s">
        <v>352</v>
      </c>
      <c r="J162" t="s">
        <v>25</v>
      </c>
      <c r="K162" t="s">
        <v>353</v>
      </c>
      <c r="L162">
        <v>20240429</v>
      </c>
      <c r="M162">
        <v>20194536</v>
      </c>
      <c r="N162" t="s">
        <v>808</v>
      </c>
      <c r="O162" t="s">
        <v>352</v>
      </c>
      <c r="P162" t="s">
        <v>25</v>
      </c>
      <c r="Q162" t="s">
        <v>353</v>
      </c>
      <c r="R162" t="s">
        <v>902</v>
      </c>
      <c r="S162" t="s">
        <v>720</v>
      </c>
      <c r="T162">
        <v>3202419522</v>
      </c>
      <c r="U162" t="s">
        <v>657</v>
      </c>
      <c r="V162" t="s">
        <v>658</v>
      </c>
      <c r="W162">
        <v>23</v>
      </c>
      <c r="X162" t="s">
        <v>30</v>
      </c>
      <c r="Y162" s="12">
        <v>659318</v>
      </c>
      <c r="Z162" s="12">
        <v>659318</v>
      </c>
      <c r="AA162">
        <v>19390925</v>
      </c>
      <c r="AB162" s="11">
        <f t="shared" si="4"/>
        <v>85.534246575342465</v>
      </c>
      <c r="AC162" s="11" t="s">
        <v>624</v>
      </c>
      <c r="AD162" s="11">
        <f t="shared" si="5"/>
        <v>84.709589041095896</v>
      </c>
      <c r="AE162" s="20">
        <v>14513</v>
      </c>
      <c r="AF162" s="21">
        <v>45432</v>
      </c>
      <c r="AG162" s="20" t="s">
        <v>1066</v>
      </c>
      <c r="AH162" s="21" t="s">
        <v>1064</v>
      </c>
      <c r="AI162" s="21" t="s">
        <v>1065</v>
      </c>
      <c r="AJ162" s="20" t="s">
        <v>1067</v>
      </c>
      <c r="AK162" s="19"/>
      <c r="AL162" s="19" t="s">
        <v>1041</v>
      </c>
      <c r="AM162" s="19"/>
      <c r="AN162" s="19" t="s">
        <v>1041</v>
      </c>
    </row>
    <row r="163" spans="1:40" ht="15" x14ac:dyDescent="0.25">
      <c r="A163" s="3">
        <v>1301</v>
      </c>
      <c r="B163" s="3" t="s">
        <v>606</v>
      </c>
      <c r="C163" s="4">
        <v>45430</v>
      </c>
      <c r="D163" s="4">
        <v>45733</v>
      </c>
      <c r="E163" s="4">
        <v>45733</v>
      </c>
      <c r="F163" s="3" t="s">
        <v>1070</v>
      </c>
      <c r="G163">
        <v>20275576</v>
      </c>
      <c r="H163" t="s">
        <v>808</v>
      </c>
      <c r="I163" t="s">
        <v>354</v>
      </c>
      <c r="J163" t="s">
        <v>355</v>
      </c>
      <c r="K163" t="s">
        <v>356</v>
      </c>
      <c r="L163">
        <v>20240429</v>
      </c>
      <c r="M163">
        <v>20275576</v>
      </c>
      <c r="N163" t="s">
        <v>808</v>
      </c>
      <c r="O163" t="s">
        <v>354</v>
      </c>
      <c r="P163" t="s">
        <v>355</v>
      </c>
      <c r="Q163" t="s">
        <v>356</v>
      </c>
      <c r="R163" t="s">
        <v>903</v>
      </c>
      <c r="S163" t="s">
        <v>721</v>
      </c>
      <c r="T163">
        <v>3167400557</v>
      </c>
      <c r="U163" t="s">
        <v>657</v>
      </c>
      <c r="V163" t="s">
        <v>658</v>
      </c>
      <c r="W163">
        <v>23</v>
      </c>
      <c r="X163" t="s">
        <v>30</v>
      </c>
      <c r="Y163" s="12">
        <v>659318</v>
      </c>
      <c r="Z163" s="12">
        <v>659318</v>
      </c>
      <c r="AA163">
        <v>19370612</v>
      </c>
      <c r="AB163" s="11">
        <f t="shared" si="4"/>
        <v>87.821917808219183</v>
      </c>
      <c r="AC163" s="11" t="s">
        <v>624</v>
      </c>
      <c r="AD163" s="11">
        <f t="shared" si="5"/>
        <v>86.9972602739726</v>
      </c>
      <c r="AE163" s="20">
        <v>13678</v>
      </c>
      <c r="AF163" s="21">
        <v>45432</v>
      </c>
      <c r="AG163" s="20" t="s">
        <v>1066</v>
      </c>
      <c r="AH163" s="21" t="s">
        <v>1064</v>
      </c>
      <c r="AI163" s="21" t="s">
        <v>1065</v>
      </c>
      <c r="AJ163" s="20" t="s">
        <v>1067</v>
      </c>
      <c r="AK163" s="19"/>
      <c r="AL163" s="19" t="s">
        <v>1041</v>
      </c>
      <c r="AM163" s="19"/>
      <c r="AN163" s="19" t="s">
        <v>1041</v>
      </c>
    </row>
    <row r="164" spans="1:40" ht="15" x14ac:dyDescent="0.25">
      <c r="A164" s="3">
        <v>1301</v>
      </c>
      <c r="B164" s="3" t="s">
        <v>606</v>
      </c>
      <c r="C164" s="4">
        <v>45430</v>
      </c>
      <c r="D164" s="4">
        <v>45733</v>
      </c>
      <c r="E164" s="4">
        <v>45733</v>
      </c>
      <c r="F164" s="3" t="s">
        <v>1070</v>
      </c>
      <c r="G164">
        <v>20315674</v>
      </c>
      <c r="H164" t="s">
        <v>808</v>
      </c>
      <c r="I164" t="s">
        <v>358</v>
      </c>
      <c r="J164" t="s">
        <v>25</v>
      </c>
      <c r="K164" t="s">
        <v>359</v>
      </c>
      <c r="L164">
        <v>20240429</v>
      </c>
      <c r="M164">
        <v>20315674</v>
      </c>
      <c r="N164" t="s">
        <v>808</v>
      </c>
      <c r="O164" t="s">
        <v>358</v>
      </c>
      <c r="P164" t="s">
        <v>25</v>
      </c>
      <c r="Q164" t="s">
        <v>359</v>
      </c>
      <c r="R164" t="s">
        <v>904</v>
      </c>
      <c r="S164" t="s">
        <v>723</v>
      </c>
      <c r="T164">
        <v>3213830098</v>
      </c>
      <c r="U164" t="s">
        <v>657</v>
      </c>
      <c r="V164" t="s">
        <v>658</v>
      </c>
      <c r="W164">
        <v>23</v>
      </c>
      <c r="X164" t="s">
        <v>30</v>
      </c>
      <c r="Y164" s="12">
        <v>659318</v>
      </c>
      <c r="Z164" s="12">
        <v>659318</v>
      </c>
      <c r="AA164">
        <v>19421020</v>
      </c>
      <c r="AB164" s="11">
        <f t="shared" si="4"/>
        <v>82.463013698630135</v>
      </c>
      <c r="AC164" s="11" t="s">
        <v>624</v>
      </c>
      <c r="AD164" s="11">
        <f t="shared" si="5"/>
        <v>81.638356164383566</v>
      </c>
      <c r="AE164" s="20">
        <v>15634</v>
      </c>
      <c r="AF164" s="21">
        <v>45432</v>
      </c>
      <c r="AG164" s="20" t="s">
        <v>1066</v>
      </c>
      <c r="AH164" s="21" t="s">
        <v>1064</v>
      </c>
      <c r="AI164" s="21" t="s">
        <v>1065</v>
      </c>
      <c r="AJ164" s="20" t="s">
        <v>1067</v>
      </c>
      <c r="AK164" s="19"/>
      <c r="AL164" s="19" t="s">
        <v>1041</v>
      </c>
      <c r="AM164" s="19"/>
      <c r="AN164" s="19" t="s">
        <v>1041</v>
      </c>
    </row>
    <row r="165" spans="1:40" ht="15" x14ac:dyDescent="0.25">
      <c r="A165" s="3">
        <v>1301</v>
      </c>
      <c r="B165" s="3" t="s">
        <v>606</v>
      </c>
      <c r="C165" s="4">
        <v>45430</v>
      </c>
      <c r="D165" s="4">
        <v>45733</v>
      </c>
      <c r="E165" s="4">
        <v>45733</v>
      </c>
      <c r="F165" s="3" t="s">
        <v>1070</v>
      </c>
      <c r="G165">
        <v>20315674</v>
      </c>
      <c r="H165" t="s">
        <v>808</v>
      </c>
      <c r="I165" t="s">
        <v>358</v>
      </c>
      <c r="J165" t="s">
        <v>25</v>
      </c>
      <c r="K165" t="s">
        <v>359</v>
      </c>
      <c r="L165">
        <v>20240429</v>
      </c>
      <c r="M165">
        <v>14214428</v>
      </c>
      <c r="N165" t="s">
        <v>808</v>
      </c>
      <c r="O165" t="s">
        <v>15</v>
      </c>
      <c r="P165" t="s">
        <v>360</v>
      </c>
      <c r="Q165" t="s">
        <v>62</v>
      </c>
      <c r="R165" t="s">
        <v>904</v>
      </c>
      <c r="S165" t="s">
        <v>723</v>
      </c>
      <c r="T165">
        <v>3213830098</v>
      </c>
      <c r="U165" t="s">
        <v>657</v>
      </c>
      <c r="V165" t="s">
        <v>658</v>
      </c>
      <c r="W165">
        <v>23</v>
      </c>
      <c r="X165" t="s">
        <v>20</v>
      </c>
      <c r="Y165" s="12">
        <v>659318</v>
      </c>
      <c r="Z165" s="12">
        <v>659318</v>
      </c>
      <c r="AA165">
        <v>19520428</v>
      </c>
      <c r="AB165" s="11">
        <f t="shared" si="4"/>
        <v>72.93424657534247</v>
      </c>
      <c r="AC165" s="11" t="s">
        <v>624</v>
      </c>
      <c r="AD165" s="11">
        <f t="shared" si="5"/>
        <v>72.109589041095887</v>
      </c>
      <c r="AE165" s="20">
        <v>19112</v>
      </c>
      <c r="AF165" s="21">
        <v>45432</v>
      </c>
      <c r="AG165" s="20" t="s">
        <v>1066</v>
      </c>
      <c r="AH165" s="21" t="s">
        <v>1064</v>
      </c>
      <c r="AI165" s="21" t="s">
        <v>1065</v>
      </c>
      <c r="AJ165" s="20" t="s">
        <v>1068</v>
      </c>
      <c r="AK165" s="19"/>
      <c r="AL165" s="19" t="s">
        <v>1041</v>
      </c>
      <c r="AM165" s="19"/>
      <c r="AN165" s="19" t="s">
        <v>1041</v>
      </c>
    </row>
    <row r="166" spans="1:40" ht="15" x14ac:dyDescent="0.25">
      <c r="A166" s="3">
        <v>1301</v>
      </c>
      <c r="B166" s="3" t="s">
        <v>606</v>
      </c>
      <c r="C166" s="4">
        <v>45430</v>
      </c>
      <c r="D166" s="4">
        <v>45733</v>
      </c>
      <c r="E166" s="4">
        <v>45733</v>
      </c>
      <c r="F166" s="3" t="s">
        <v>1070</v>
      </c>
      <c r="G166">
        <v>20322662</v>
      </c>
      <c r="H166" t="s">
        <v>808</v>
      </c>
      <c r="I166" t="s">
        <v>645</v>
      </c>
      <c r="J166" t="s">
        <v>210</v>
      </c>
      <c r="K166" t="s">
        <v>347</v>
      </c>
      <c r="L166">
        <v>20240429</v>
      </c>
      <c r="M166">
        <v>20322662</v>
      </c>
      <c r="N166" t="s">
        <v>808</v>
      </c>
      <c r="O166" t="s">
        <v>645</v>
      </c>
      <c r="P166" t="s">
        <v>210</v>
      </c>
      <c r="Q166" t="s">
        <v>347</v>
      </c>
      <c r="R166" t="s">
        <v>1034</v>
      </c>
      <c r="S166" t="s">
        <v>724</v>
      </c>
      <c r="T166">
        <v>3133123534</v>
      </c>
      <c r="U166" t="s">
        <v>657</v>
      </c>
      <c r="V166" t="s">
        <v>658</v>
      </c>
      <c r="W166">
        <v>23</v>
      </c>
      <c r="X166" t="s">
        <v>30</v>
      </c>
      <c r="Y166" s="12">
        <v>659318</v>
      </c>
      <c r="Z166" s="12">
        <v>659318</v>
      </c>
      <c r="AA166">
        <v>19421005</v>
      </c>
      <c r="AB166" s="11">
        <f t="shared" si="4"/>
        <v>82.504109589041093</v>
      </c>
      <c r="AC166" s="11" t="s">
        <v>624</v>
      </c>
      <c r="AD166" s="11">
        <f t="shared" si="5"/>
        <v>81.679452054794524</v>
      </c>
      <c r="AE166" s="20">
        <v>15619</v>
      </c>
      <c r="AF166" s="21">
        <v>45432</v>
      </c>
      <c r="AG166" s="20" t="s">
        <v>1066</v>
      </c>
      <c r="AH166" s="21" t="s">
        <v>1064</v>
      </c>
      <c r="AI166" s="21" t="s">
        <v>1065</v>
      </c>
      <c r="AJ166" s="20" t="s">
        <v>1067</v>
      </c>
      <c r="AK166" s="19"/>
      <c r="AL166" s="19" t="s">
        <v>1041</v>
      </c>
      <c r="AM166" s="19"/>
      <c r="AN166" s="19" t="s">
        <v>1041</v>
      </c>
    </row>
    <row r="167" spans="1:40" ht="15" x14ac:dyDescent="0.25">
      <c r="A167" s="3">
        <v>1301</v>
      </c>
      <c r="B167" s="3" t="s">
        <v>606</v>
      </c>
      <c r="C167" s="4">
        <v>45430</v>
      </c>
      <c r="D167" s="4">
        <v>45733</v>
      </c>
      <c r="E167" s="4">
        <v>45733</v>
      </c>
      <c r="F167" s="3" t="s">
        <v>1070</v>
      </c>
      <c r="G167">
        <v>20322662</v>
      </c>
      <c r="H167" t="s">
        <v>808</v>
      </c>
      <c r="I167" t="s">
        <v>645</v>
      </c>
      <c r="J167" t="s">
        <v>210</v>
      </c>
      <c r="K167" t="s">
        <v>347</v>
      </c>
      <c r="L167">
        <v>20240429</v>
      </c>
      <c r="M167">
        <v>17116710</v>
      </c>
      <c r="N167" t="s">
        <v>808</v>
      </c>
      <c r="O167" t="s">
        <v>63</v>
      </c>
      <c r="P167" t="s">
        <v>25</v>
      </c>
      <c r="Q167" t="s">
        <v>361</v>
      </c>
      <c r="R167" t="s">
        <v>1034</v>
      </c>
      <c r="S167" t="s">
        <v>724</v>
      </c>
      <c r="T167">
        <v>3133123534</v>
      </c>
      <c r="U167" t="s">
        <v>657</v>
      </c>
      <c r="V167" t="s">
        <v>658</v>
      </c>
      <c r="W167">
        <v>23</v>
      </c>
      <c r="X167" t="s">
        <v>20</v>
      </c>
      <c r="Y167" s="12">
        <v>659318</v>
      </c>
      <c r="Z167" s="12">
        <v>659318</v>
      </c>
      <c r="AA167">
        <v>19450518</v>
      </c>
      <c r="AB167" s="11">
        <f t="shared" si="4"/>
        <v>79.884931506849313</v>
      </c>
      <c r="AC167" s="11" t="s">
        <v>624</v>
      </c>
      <c r="AD167" s="11">
        <f t="shared" si="5"/>
        <v>79.060273972602744</v>
      </c>
      <c r="AE167" s="20">
        <v>16575</v>
      </c>
      <c r="AF167" s="21">
        <v>45432</v>
      </c>
      <c r="AG167" s="20" t="s">
        <v>1066</v>
      </c>
      <c r="AH167" s="21" t="s">
        <v>1064</v>
      </c>
      <c r="AI167" s="21" t="s">
        <v>1065</v>
      </c>
      <c r="AJ167" s="20" t="s">
        <v>1068</v>
      </c>
      <c r="AK167" s="19"/>
      <c r="AL167" s="19" t="s">
        <v>1041</v>
      </c>
      <c r="AM167" s="19"/>
      <c r="AN167" s="19" t="s">
        <v>1041</v>
      </c>
    </row>
    <row r="168" spans="1:40" ht="15" x14ac:dyDescent="0.25">
      <c r="A168" s="3">
        <v>1301</v>
      </c>
      <c r="B168" s="3" t="s">
        <v>606</v>
      </c>
      <c r="C168" s="4">
        <v>45430</v>
      </c>
      <c r="D168" s="4">
        <v>45733</v>
      </c>
      <c r="E168" s="4">
        <v>45733</v>
      </c>
      <c r="F168" s="3" t="s">
        <v>1070</v>
      </c>
      <c r="G168">
        <v>20328236</v>
      </c>
      <c r="H168" t="s">
        <v>808</v>
      </c>
      <c r="I168" t="s">
        <v>362</v>
      </c>
      <c r="J168" t="s">
        <v>25</v>
      </c>
      <c r="K168" t="s">
        <v>363</v>
      </c>
      <c r="L168">
        <v>20240429</v>
      </c>
      <c r="M168">
        <v>20328236</v>
      </c>
      <c r="N168" t="s">
        <v>808</v>
      </c>
      <c r="O168" t="s">
        <v>362</v>
      </c>
      <c r="P168" t="s">
        <v>25</v>
      </c>
      <c r="Q168" t="s">
        <v>363</v>
      </c>
      <c r="R168" t="s">
        <v>905</v>
      </c>
      <c r="S168" t="s">
        <v>725</v>
      </c>
      <c r="T168">
        <v>3044205208</v>
      </c>
      <c r="U168" t="s">
        <v>657</v>
      </c>
      <c r="V168" t="s">
        <v>658</v>
      </c>
      <c r="W168">
        <v>24</v>
      </c>
      <c r="X168" t="s">
        <v>30</v>
      </c>
      <c r="Y168" s="12">
        <v>659318</v>
      </c>
      <c r="Z168" s="12">
        <v>659318</v>
      </c>
      <c r="AA168">
        <v>19421214</v>
      </c>
      <c r="AB168" s="11">
        <f t="shared" si="4"/>
        <v>82.31232876712329</v>
      </c>
      <c r="AC168" s="11" t="s">
        <v>624</v>
      </c>
      <c r="AD168" s="11">
        <f t="shared" si="5"/>
        <v>81.487671232876707</v>
      </c>
      <c r="AE168" s="20" t="s">
        <v>1109</v>
      </c>
      <c r="AF168" s="21">
        <v>45432</v>
      </c>
      <c r="AG168" s="20" t="s">
        <v>1066</v>
      </c>
      <c r="AH168" s="23" t="s">
        <v>1079</v>
      </c>
      <c r="AI168" s="23" t="s">
        <v>1065</v>
      </c>
      <c r="AJ168" s="20" t="s">
        <v>1067</v>
      </c>
      <c r="AK168" s="19"/>
      <c r="AL168" s="19" t="s">
        <v>1041</v>
      </c>
      <c r="AM168" s="19"/>
      <c r="AN168" s="19" t="s">
        <v>1041</v>
      </c>
    </row>
    <row r="169" spans="1:40" ht="15" x14ac:dyDescent="0.25">
      <c r="A169" s="3">
        <v>1301</v>
      </c>
      <c r="B169" s="3" t="s">
        <v>606</v>
      </c>
      <c r="C169" s="4">
        <v>45430</v>
      </c>
      <c r="D169" s="4">
        <v>45733</v>
      </c>
      <c r="E169" s="4">
        <v>45733</v>
      </c>
      <c r="F169" s="3" t="s">
        <v>1070</v>
      </c>
      <c r="G169">
        <v>20337810</v>
      </c>
      <c r="H169" t="s">
        <v>808</v>
      </c>
      <c r="I169" t="s">
        <v>152</v>
      </c>
      <c r="J169" t="s">
        <v>152</v>
      </c>
      <c r="K169" t="s">
        <v>364</v>
      </c>
      <c r="L169">
        <v>20240429</v>
      </c>
      <c r="M169">
        <v>20337810</v>
      </c>
      <c r="N169" t="s">
        <v>808</v>
      </c>
      <c r="O169" t="s">
        <v>152</v>
      </c>
      <c r="P169" t="s">
        <v>152</v>
      </c>
      <c r="Q169" t="s">
        <v>364</v>
      </c>
      <c r="R169" t="s">
        <v>906</v>
      </c>
      <c r="S169" t="s">
        <v>726</v>
      </c>
      <c r="T169">
        <v>3214458328</v>
      </c>
      <c r="U169" t="s">
        <v>657</v>
      </c>
      <c r="V169" t="s">
        <v>658</v>
      </c>
      <c r="W169">
        <v>23</v>
      </c>
      <c r="X169" t="s">
        <v>30</v>
      </c>
      <c r="Y169" s="12">
        <v>659318</v>
      </c>
      <c r="Z169" s="12">
        <v>659318</v>
      </c>
      <c r="AA169">
        <v>19430420</v>
      </c>
      <c r="AB169" s="11">
        <f t="shared" si="4"/>
        <v>81.964383561643842</v>
      </c>
      <c r="AC169" s="11" t="s">
        <v>624</v>
      </c>
      <c r="AD169" s="11">
        <f t="shared" si="5"/>
        <v>81.139726027397259</v>
      </c>
      <c r="AE169" s="20">
        <v>15816</v>
      </c>
      <c r="AF169" s="21">
        <v>45432</v>
      </c>
      <c r="AG169" s="20" t="s">
        <v>1066</v>
      </c>
      <c r="AH169" s="21" t="s">
        <v>1064</v>
      </c>
      <c r="AI169" s="21" t="s">
        <v>1065</v>
      </c>
      <c r="AJ169" s="20" t="s">
        <v>1067</v>
      </c>
      <c r="AK169" s="19"/>
      <c r="AL169" s="19" t="s">
        <v>1041</v>
      </c>
      <c r="AM169" s="19"/>
      <c r="AN169" s="19" t="s">
        <v>1041</v>
      </c>
    </row>
    <row r="170" spans="1:40" ht="15" x14ac:dyDescent="0.25">
      <c r="A170" s="3">
        <v>1301</v>
      </c>
      <c r="B170" s="3" t="s">
        <v>606</v>
      </c>
      <c r="C170" s="4">
        <v>45430</v>
      </c>
      <c r="D170" s="4">
        <v>45733</v>
      </c>
      <c r="E170" s="4">
        <v>45733</v>
      </c>
      <c r="F170" s="3" t="s">
        <v>1070</v>
      </c>
      <c r="G170" s="5">
        <v>20582744</v>
      </c>
      <c r="H170" s="5" t="s">
        <v>808</v>
      </c>
      <c r="I170" s="5" t="s">
        <v>214</v>
      </c>
      <c r="J170" s="5" t="s">
        <v>365</v>
      </c>
      <c r="K170" s="5" t="s">
        <v>366</v>
      </c>
      <c r="L170" s="5">
        <v>20240429</v>
      </c>
      <c r="M170" s="5">
        <v>20582744</v>
      </c>
      <c r="N170" s="5" t="s">
        <v>808</v>
      </c>
      <c r="O170" s="5" t="s">
        <v>214</v>
      </c>
      <c r="P170" s="5" t="s">
        <v>365</v>
      </c>
      <c r="Q170" s="5" t="s">
        <v>366</v>
      </c>
      <c r="R170" s="5" t="s">
        <v>907</v>
      </c>
      <c r="S170" s="5" t="s">
        <v>1049</v>
      </c>
      <c r="T170" s="5">
        <v>3132564724</v>
      </c>
      <c r="U170" s="5" t="s">
        <v>657</v>
      </c>
      <c r="V170" s="5" t="s">
        <v>658</v>
      </c>
      <c r="W170">
        <v>23</v>
      </c>
      <c r="X170" t="s">
        <v>30</v>
      </c>
      <c r="Y170" s="12">
        <v>659318</v>
      </c>
      <c r="Z170" s="12">
        <v>659318</v>
      </c>
      <c r="AA170">
        <v>19381008</v>
      </c>
      <c r="AB170" s="11">
        <f t="shared" si="4"/>
        <v>86.498630136986307</v>
      </c>
      <c r="AC170" s="11" t="s">
        <v>624</v>
      </c>
      <c r="AD170" s="11">
        <f t="shared" si="5"/>
        <v>85.673972602739724</v>
      </c>
      <c r="AE170" s="20">
        <v>14161</v>
      </c>
      <c r="AF170" s="21">
        <v>45432</v>
      </c>
      <c r="AG170" s="20" t="s">
        <v>1066</v>
      </c>
      <c r="AH170" s="21" t="s">
        <v>1064</v>
      </c>
      <c r="AI170" s="21" t="s">
        <v>1065</v>
      </c>
      <c r="AJ170" s="20" t="s">
        <v>1067</v>
      </c>
      <c r="AL170" s="19" t="s">
        <v>1041</v>
      </c>
      <c r="AM170" s="19"/>
      <c r="AN170" s="19" t="s">
        <v>1041</v>
      </c>
    </row>
    <row r="171" spans="1:40" ht="15" x14ac:dyDescent="0.25">
      <c r="A171" s="3">
        <v>1301</v>
      </c>
      <c r="B171" s="3" t="s">
        <v>606</v>
      </c>
      <c r="C171" s="4">
        <v>45430</v>
      </c>
      <c r="D171" s="4">
        <v>45733</v>
      </c>
      <c r="E171" s="4">
        <v>45733</v>
      </c>
      <c r="F171" s="3" t="s">
        <v>1070</v>
      </c>
      <c r="G171">
        <v>20666529</v>
      </c>
      <c r="H171" t="s">
        <v>808</v>
      </c>
      <c r="I171" t="s">
        <v>67</v>
      </c>
      <c r="J171" t="s">
        <v>84</v>
      </c>
      <c r="K171" t="s">
        <v>367</v>
      </c>
      <c r="L171">
        <v>20240429</v>
      </c>
      <c r="M171">
        <v>20666529</v>
      </c>
      <c r="N171" t="s">
        <v>808</v>
      </c>
      <c r="O171" t="s">
        <v>67</v>
      </c>
      <c r="P171" t="s">
        <v>84</v>
      </c>
      <c r="Q171" t="s">
        <v>367</v>
      </c>
      <c r="R171" t="s">
        <v>908</v>
      </c>
      <c r="S171" t="s">
        <v>978</v>
      </c>
      <c r="T171">
        <v>3124314513</v>
      </c>
      <c r="U171" t="s">
        <v>657</v>
      </c>
      <c r="V171" t="s">
        <v>658</v>
      </c>
      <c r="W171">
        <v>23</v>
      </c>
      <c r="X171" t="s">
        <v>30</v>
      </c>
      <c r="Y171" s="12">
        <v>659318</v>
      </c>
      <c r="Z171" s="12">
        <v>659318</v>
      </c>
      <c r="AA171">
        <v>19620626</v>
      </c>
      <c r="AB171" s="11">
        <f t="shared" si="4"/>
        <v>62.767123287671232</v>
      </c>
      <c r="AC171" s="11" t="s">
        <v>624</v>
      </c>
      <c r="AD171" s="11">
        <f t="shared" si="5"/>
        <v>61.942465753424656</v>
      </c>
      <c r="AE171" s="20">
        <v>22823</v>
      </c>
      <c r="AF171" s="21">
        <v>45432</v>
      </c>
      <c r="AG171" s="20" t="s">
        <v>1066</v>
      </c>
      <c r="AH171" s="21" t="s">
        <v>1064</v>
      </c>
      <c r="AI171" s="21" t="s">
        <v>1065</v>
      </c>
      <c r="AJ171" s="20" t="s">
        <v>1067</v>
      </c>
      <c r="AK171" s="19"/>
      <c r="AL171" s="19" t="s">
        <v>1041</v>
      </c>
      <c r="AM171" s="19"/>
      <c r="AN171" s="19" t="s">
        <v>1041</v>
      </c>
    </row>
    <row r="172" spans="1:40" ht="15" x14ac:dyDescent="0.25">
      <c r="A172" s="3">
        <v>1301</v>
      </c>
      <c r="B172" s="3" t="s">
        <v>606</v>
      </c>
      <c r="C172" s="4">
        <v>45430</v>
      </c>
      <c r="D172" s="4">
        <v>45733</v>
      </c>
      <c r="E172" s="4">
        <v>45733</v>
      </c>
      <c r="F172" s="3" t="s">
        <v>1070</v>
      </c>
      <c r="G172">
        <v>20790164</v>
      </c>
      <c r="H172" t="s">
        <v>808</v>
      </c>
      <c r="I172" t="s">
        <v>339</v>
      </c>
      <c r="J172" t="s">
        <v>51</v>
      </c>
      <c r="K172" t="s">
        <v>368</v>
      </c>
      <c r="L172">
        <v>20240429</v>
      </c>
      <c r="M172">
        <v>20790164</v>
      </c>
      <c r="N172" t="s">
        <v>808</v>
      </c>
      <c r="O172" t="s">
        <v>339</v>
      </c>
      <c r="P172" t="s">
        <v>51</v>
      </c>
      <c r="Q172" t="s">
        <v>368</v>
      </c>
      <c r="R172" t="s">
        <v>909</v>
      </c>
      <c r="S172" t="s">
        <v>727</v>
      </c>
      <c r="T172">
        <v>3132501326</v>
      </c>
      <c r="U172" t="s">
        <v>657</v>
      </c>
      <c r="V172" t="s">
        <v>658</v>
      </c>
      <c r="W172">
        <v>23</v>
      </c>
      <c r="X172" t="s">
        <v>30</v>
      </c>
      <c r="Y172" s="12">
        <v>659318</v>
      </c>
      <c r="Z172" s="12">
        <v>659318</v>
      </c>
      <c r="AA172">
        <v>19450216</v>
      </c>
      <c r="AB172" s="11">
        <f t="shared" si="4"/>
        <v>80.134246575342459</v>
      </c>
      <c r="AC172" s="11" t="s">
        <v>624</v>
      </c>
      <c r="AD172" s="11">
        <f t="shared" si="5"/>
        <v>79.30958904109589</v>
      </c>
      <c r="AE172" s="20">
        <v>16484</v>
      </c>
      <c r="AF172" s="21">
        <v>45432</v>
      </c>
      <c r="AG172" s="20" t="s">
        <v>1066</v>
      </c>
      <c r="AH172" s="21" t="s">
        <v>1064</v>
      </c>
      <c r="AI172" s="21" t="s">
        <v>1065</v>
      </c>
      <c r="AJ172" s="20" t="s">
        <v>1067</v>
      </c>
      <c r="AK172" s="19"/>
      <c r="AL172" s="19" t="s">
        <v>1041</v>
      </c>
      <c r="AM172" s="19"/>
      <c r="AN172" s="19" t="s">
        <v>1041</v>
      </c>
    </row>
    <row r="173" spans="1:40" ht="15" x14ac:dyDescent="0.25">
      <c r="A173" s="3">
        <v>1301</v>
      </c>
      <c r="B173" s="3" t="s">
        <v>606</v>
      </c>
      <c r="C173" s="4">
        <v>45430</v>
      </c>
      <c r="D173" s="4">
        <v>45733</v>
      </c>
      <c r="E173" s="4">
        <v>45733</v>
      </c>
      <c r="F173" s="3" t="s">
        <v>1070</v>
      </c>
      <c r="G173">
        <v>20790164</v>
      </c>
      <c r="H173" t="s">
        <v>808</v>
      </c>
      <c r="I173" t="s">
        <v>339</v>
      </c>
      <c r="J173" t="s">
        <v>51</v>
      </c>
      <c r="K173" t="s">
        <v>368</v>
      </c>
      <c r="L173">
        <v>20240429</v>
      </c>
      <c r="M173">
        <v>17176062</v>
      </c>
      <c r="N173" t="s">
        <v>808</v>
      </c>
      <c r="O173" t="s">
        <v>369</v>
      </c>
      <c r="P173" t="s">
        <v>370</v>
      </c>
      <c r="Q173" t="s">
        <v>371</v>
      </c>
      <c r="R173" t="s">
        <v>909</v>
      </c>
      <c r="S173" t="s">
        <v>727</v>
      </c>
      <c r="T173">
        <v>3132501326</v>
      </c>
      <c r="U173" t="s">
        <v>657</v>
      </c>
      <c r="V173" t="s">
        <v>658</v>
      </c>
      <c r="W173">
        <v>23</v>
      </c>
      <c r="X173" t="s">
        <v>20</v>
      </c>
      <c r="Y173" s="12">
        <v>659318</v>
      </c>
      <c r="Z173" s="12">
        <v>659318</v>
      </c>
      <c r="AA173">
        <v>19470710</v>
      </c>
      <c r="AB173" s="11">
        <f t="shared" si="4"/>
        <v>77.739726027397253</v>
      </c>
      <c r="AC173" s="11" t="s">
        <v>624</v>
      </c>
      <c r="AD173" s="11">
        <f t="shared" si="5"/>
        <v>76.915068493150685</v>
      </c>
      <c r="AE173" s="20">
        <v>17358</v>
      </c>
      <c r="AF173" s="21">
        <v>45432</v>
      </c>
      <c r="AG173" s="20" t="s">
        <v>1066</v>
      </c>
      <c r="AH173" s="21" t="s">
        <v>1064</v>
      </c>
      <c r="AI173" s="21" t="s">
        <v>1065</v>
      </c>
      <c r="AJ173" s="20" t="s">
        <v>1068</v>
      </c>
      <c r="AK173" s="19"/>
      <c r="AL173" s="19" t="s">
        <v>1041</v>
      </c>
      <c r="AM173" s="19"/>
      <c r="AN173" s="19" t="s">
        <v>1041</v>
      </c>
    </row>
    <row r="174" spans="1:40" ht="15" x14ac:dyDescent="0.25">
      <c r="A174" s="3">
        <v>1301</v>
      </c>
      <c r="B174" s="3" t="s">
        <v>606</v>
      </c>
      <c r="C174" s="4">
        <v>45430</v>
      </c>
      <c r="D174" s="4">
        <v>45733</v>
      </c>
      <c r="E174" s="4">
        <v>45733</v>
      </c>
      <c r="F174" s="3" t="s">
        <v>1070</v>
      </c>
      <c r="G174">
        <v>20880506</v>
      </c>
      <c r="H174" t="s">
        <v>808</v>
      </c>
      <c r="I174" t="s">
        <v>362</v>
      </c>
      <c r="J174" t="s">
        <v>372</v>
      </c>
      <c r="K174" t="s">
        <v>284</v>
      </c>
      <c r="L174">
        <v>20240429</v>
      </c>
      <c r="M174">
        <v>20880506</v>
      </c>
      <c r="N174" t="s">
        <v>808</v>
      </c>
      <c r="O174" t="s">
        <v>362</v>
      </c>
      <c r="P174" t="s">
        <v>372</v>
      </c>
      <c r="Q174" t="s">
        <v>284</v>
      </c>
      <c r="R174" t="s">
        <v>979</v>
      </c>
      <c r="S174" t="s">
        <v>1050</v>
      </c>
      <c r="T174">
        <v>3102129093</v>
      </c>
      <c r="U174" t="s">
        <v>657</v>
      </c>
      <c r="V174" t="s">
        <v>658</v>
      </c>
      <c r="W174">
        <v>23</v>
      </c>
      <c r="X174" t="s">
        <v>30</v>
      </c>
      <c r="Y174" s="12">
        <v>659318</v>
      </c>
      <c r="Z174" s="12">
        <v>659318</v>
      </c>
      <c r="AA174">
        <v>19400930</v>
      </c>
      <c r="AB174" s="11">
        <f t="shared" si="4"/>
        <v>84.517808219178079</v>
      </c>
      <c r="AC174" s="11" t="s">
        <v>624</v>
      </c>
      <c r="AD174" s="11">
        <f t="shared" si="5"/>
        <v>83.69315068493151</v>
      </c>
      <c r="AE174" s="20">
        <v>14884</v>
      </c>
      <c r="AF174" s="21">
        <v>45432</v>
      </c>
      <c r="AG174" s="20" t="s">
        <v>1066</v>
      </c>
      <c r="AH174" s="21" t="s">
        <v>1064</v>
      </c>
      <c r="AI174" s="21" t="s">
        <v>1065</v>
      </c>
      <c r="AJ174" s="20" t="s">
        <v>1067</v>
      </c>
      <c r="AK174" s="19"/>
      <c r="AL174" s="19" t="s">
        <v>1041</v>
      </c>
      <c r="AM174" s="19"/>
      <c r="AN174" s="19" t="s">
        <v>1041</v>
      </c>
    </row>
    <row r="175" spans="1:40" ht="15" x14ac:dyDescent="0.25">
      <c r="A175" s="3">
        <v>1301</v>
      </c>
      <c r="B175" s="3" t="s">
        <v>606</v>
      </c>
      <c r="C175" s="4">
        <v>45430</v>
      </c>
      <c r="D175" s="4">
        <v>45733</v>
      </c>
      <c r="E175" s="4">
        <v>45733</v>
      </c>
      <c r="F175" s="3" t="s">
        <v>1070</v>
      </c>
      <c r="G175">
        <v>20953862</v>
      </c>
      <c r="H175" t="s">
        <v>808</v>
      </c>
      <c r="I175" t="s">
        <v>197</v>
      </c>
      <c r="J175" t="s">
        <v>75</v>
      </c>
      <c r="K175" t="s">
        <v>373</v>
      </c>
      <c r="L175">
        <v>20240429</v>
      </c>
      <c r="M175">
        <v>17057322</v>
      </c>
      <c r="N175" t="s">
        <v>808</v>
      </c>
      <c r="O175" t="s">
        <v>130</v>
      </c>
      <c r="P175" t="s">
        <v>34</v>
      </c>
      <c r="Q175" t="s">
        <v>374</v>
      </c>
      <c r="R175" t="s">
        <v>1010</v>
      </c>
      <c r="S175" t="s">
        <v>728</v>
      </c>
      <c r="T175">
        <v>3202146845</v>
      </c>
      <c r="U175" t="s">
        <v>657</v>
      </c>
      <c r="V175" t="s">
        <v>658</v>
      </c>
      <c r="W175">
        <v>23</v>
      </c>
      <c r="X175" t="s">
        <v>20</v>
      </c>
      <c r="Y175" s="12">
        <v>659318</v>
      </c>
      <c r="Z175" s="12">
        <v>659318</v>
      </c>
      <c r="AA175">
        <v>19410430</v>
      </c>
      <c r="AB175" s="11">
        <f t="shared" si="4"/>
        <v>83.936986301369856</v>
      </c>
      <c r="AC175" s="11" t="s">
        <v>624</v>
      </c>
      <c r="AD175" s="11">
        <f t="shared" si="5"/>
        <v>83.112328767123287</v>
      </c>
      <c r="AE175" s="20">
        <v>15096</v>
      </c>
      <c r="AF175" s="21">
        <v>45432</v>
      </c>
      <c r="AG175" s="20" t="s">
        <v>1066</v>
      </c>
      <c r="AH175" s="21" t="s">
        <v>1064</v>
      </c>
      <c r="AI175" s="21" t="s">
        <v>1065</v>
      </c>
      <c r="AJ175" s="20" t="s">
        <v>1068</v>
      </c>
      <c r="AK175" s="19"/>
      <c r="AL175" s="19" t="s">
        <v>1041</v>
      </c>
      <c r="AM175" s="19"/>
      <c r="AN175" s="19" t="s">
        <v>1041</v>
      </c>
    </row>
    <row r="176" spans="1:40" ht="15" x14ac:dyDescent="0.25">
      <c r="A176" s="3">
        <v>1301</v>
      </c>
      <c r="B176" s="3" t="s">
        <v>606</v>
      </c>
      <c r="C176" s="4">
        <v>45430</v>
      </c>
      <c r="D176" s="4">
        <v>45733</v>
      </c>
      <c r="E176" s="4">
        <v>45733</v>
      </c>
      <c r="F176" s="3" t="s">
        <v>1070</v>
      </c>
      <c r="G176">
        <v>20953862</v>
      </c>
      <c r="H176" t="s">
        <v>808</v>
      </c>
      <c r="I176" t="s">
        <v>197</v>
      </c>
      <c r="J176" t="s">
        <v>75</v>
      </c>
      <c r="K176" t="s">
        <v>373</v>
      </c>
      <c r="L176">
        <v>20240429</v>
      </c>
      <c r="M176">
        <v>20953862</v>
      </c>
      <c r="N176" t="s">
        <v>808</v>
      </c>
      <c r="O176" t="s">
        <v>197</v>
      </c>
      <c r="P176" t="s">
        <v>75</v>
      </c>
      <c r="Q176" t="s">
        <v>373</v>
      </c>
      <c r="R176" t="s">
        <v>1010</v>
      </c>
      <c r="S176" t="s">
        <v>728</v>
      </c>
      <c r="T176">
        <v>3202146845</v>
      </c>
      <c r="U176" t="s">
        <v>657</v>
      </c>
      <c r="V176" t="s">
        <v>658</v>
      </c>
      <c r="W176">
        <v>23</v>
      </c>
      <c r="X176" t="s">
        <v>30</v>
      </c>
      <c r="Y176" s="12">
        <v>659318</v>
      </c>
      <c r="Z176" s="12">
        <v>659318</v>
      </c>
      <c r="AA176">
        <v>19540926</v>
      </c>
      <c r="AB176" s="11">
        <f t="shared" si="4"/>
        <v>70.520547945205479</v>
      </c>
      <c r="AC176" s="11" t="s">
        <v>624</v>
      </c>
      <c r="AD176" s="11">
        <f t="shared" si="5"/>
        <v>69.69589041095891</v>
      </c>
      <c r="AE176" s="20">
        <v>19993</v>
      </c>
      <c r="AF176" s="21">
        <v>45432</v>
      </c>
      <c r="AG176" s="20" t="s">
        <v>1066</v>
      </c>
      <c r="AH176" s="21" t="s">
        <v>1064</v>
      </c>
      <c r="AI176" s="21" t="s">
        <v>1065</v>
      </c>
      <c r="AJ176" s="20" t="s">
        <v>1067</v>
      </c>
      <c r="AK176" s="19"/>
      <c r="AL176" s="19" t="s">
        <v>1041</v>
      </c>
      <c r="AM176" s="19"/>
      <c r="AN176" s="19" t="s">
        <v>1041</v>
      </c>
    </row>
    <row r="177" spans="1:40" ht="15" x14ac:dyDescent="0.25">
      <c r="A177" s="3">
        <v>1301</v>
      </c>
      <c r="B177" s="3" t="s">
        <v>606</v>
      </c>
      <c r="C177" s="4">
        <v>45430</v>
      </c>
      <c r="D177" s="4">
        <v>45733</v>
      </c>
      <c r="E177" s="4">
        <v>45733</v>
      </c>
      <c r="F177" s="3" t="s">
        <v>1070</v>
      </c>
      <c r="G177" s="5">
        <v>20985214</v>
      </c>
      <c r="H177" s="5" t="s">
        <v>808</v>
      </c>
      <c r="I177" s="5" t="s">
        <v>375</v>
      </c>
      <c r="J177" s="5" t="s">
        <v>220</v>
      </c>
      <c r="K177" s="5" t="s">
        <v>376</v>
      </c>
      <c r="L177" s="5">
        <v>20240429</v>
      </c>
      <c r="M177" s="5">
        <v>20985214</v>
      </c>
      <c r="N177" s="5" t="s">
        <v>808</v>
      </c>
      <c r="O177" s="5" t="s">
        <v>375</v>
      </c>
      <c r="P177" s="5" t="s">
        <v>220</v>
      </c>
      <c r="Q177" s="5" t="s">
        <v>376</v>
      </c>
      <c r="R177" s="5" t="s">
        <v>910</v>
      </c>
      <c r="S177" s="5" t="s">
        <v>729</v>
      </c>
      <c r="T177" s="5">
        <v>3014030526</v>
      </c>
      <c r="U177" s="5" t="s">
        <v>657</v>
      </c>
      <c r="V177" s="5" t="s">
        <v>658</v>
      </c>
      <c r="W177">
        <v>23</v>
      </c>
      <c r="X177" t="s">
        <v>30</v>
      </c>
      <c r="Y177" s="12">
        <v>365318</v>
      </c>
      <c r="Z177" s="12">
        <v>365318</v>
      </c>
      <c r="AA177">
        <v>19650211</v>
      </c>
      <c r="AB177" s="11">
        <f t="shared" si="4"/>
        <v>60.134246575342466</v>
      </c>
      <c r="AC177" s="11" t="s">
        <v>997</v>
      </c>
      <c r="AD177" s="11">
        <f t="shared" si="5"/>
        <v>59.30958904109589</v>
      </c>
      <c r="AE177" s="20">
        <v>23784</v>
      </c>
      <c r="AF177" s="21">
        <v>45432</v>
      </c>
      <c r="AG177" s="20" t="s">
        <v>1066</v>
      </c>
      <c r="AH177" s="21" t="s">
        <v>1064</v>
      </c>
      <c r="AI177" s="21" t="s">
        <v>1065</v>
      </c>
      <c r="AJ177" s="20" t="s">
        <v>1067</v>
      </c>
      <c r="AL177" s="19" t="s">
        <v>1041</v>
      </c>
      <c r="AM177" s="19"/>
      <c r="AN177" s="19" t="s">
        <v>1041</v>
      </c>
    </row>
    <row r="178" spans="1:40" ht="15" x14ac:dyDescent="0.25">
      <c r="A178" s="3">
        <v>1301</v>
      </c>
      <c r="B178" s="3" t="s">
        <v>606</v>
      </c>
      <c r="C178" s="4">
        <v>45430</v>
      </c>
      <c r="D178" s="4">
        <v>45733</v>
      </c>
      <c r="E178" s="4">
        <v>45733</v>
      </c>
      <c r="F178" s="3" t="s">
        <v>1070</v>
      </c>
      <c r="G178" s="5">
        <v>21024768</v>
      </c>
      <c r="H178" s="5" t="s">
        <v>808</v>
      </c>
      <c r="I178" s="5" t="s">
        <v>274</v>
      </c>
      <c r="J178" s="5" t="s">
        <v>344</v>
      </c>
      <c r="K178" s="5" t="s">
        <v>377</v>
      </c>
      <c r="L178" s="5">
        <v>20240429</v>
      </c>
      <c r="M178" s="5">
        <v>21023069</v>
      </c>
      <c r="N178" s="5" t="s">
        <v>808</v>
      </c>
      <c r="O178" s="5" t="s">
        <v>344</v>
      </c>
      <c r="P178" s="5" t="s">
        <v>350</v>
      </c>
      <c r="Q178" s="5" t="s">
        <v>378</v>
      </c>
      <c r="R178" s="5" t="s">
        <v>911</v>
      </c>
      <c r="S178" s="5" t="s">
        <v>730</v>
      </c>
      <c r="T178" s="5">
        <v>3107919930</v>
      </c>
      <c r="U178" s="5" t="s">
        <v>657</v>
      </c>
      <c r="V178" s="5" t="s">
        <v>658</v>
      </c>
      <c r="W178">
        <v>23</v>
      </c>
      <c r="X178" t="s">
        <v>195</v>
      </c>
      <c r="Y178" s="12">
        <v>659318</v>
      </c>
      <c r="Z178" s="12">
        <v>659318</v>
      </c>
      <c r="AA178">
        <v>19320125</v>
      </c>
      <c r="AB178" s="11">
        <f t="shared" si="4"/>
        <v>93.205479452054789</v>
      </c>
      <c r="AC178" s="11" t="s">
        <v>624</v>
      </c>
      <c r="AD178" s="11">
        <f t="shared" si="5"/>
        <v>92.38082191780822</v>
      </c>
      <c r="AE178" s="20">
        <v>11713</v>
      </c>
      <c r="AF178" s="21">
        <v>45432</v>
      </c>
      <c r="AG178" s="20" t="s">
        <v>1066</v>
      </c>
      <c r="AH178" s="21" t="s">
        <v>1064</v>
      </c>
      <c r="AI178" s="21" t="s">
        <v>1065</v>
      </c>
      <c r="AJ178" s="20" t="s">
        <v>1068</v>
      </c>
      <c r="AL178" s="19" t="s">
        <v>1041</v>
      </c>
      <c r="AM178" s="19"/>
      <c r="AN178" s="19" t="s">
        <v>1041</v>
      </c>
    </row>
    <row r="179" spans="1:40" ht="15" x14ac:dyDescent="0.25">
      <c r="A179" s="3">
        <v>1301</v>
      </c>
      <c r="B179" s="3" t="s">
        <v>606</v>
      </c>
      <c r="C179" s="4">
        <v>45430</v>
      </c>
      <c r="D179" s="4">
        <v>45733</v>
      </c>
      <c r="E179" s="4">
        <v>45733</v>
      </c>
      <c r="F179" s="3" t="s">
        <v>1070</v>
      </c>
      <c r="G179" s="5">
        <v>21024768</v>
      </c>
      <c r="H179" s="5" t="s">
        <v>808</v>
      </c>
      <c r="I179" s="5" t="s">
        <v>274</v>
      </c>
      <c r="J179" s="5" t="s">
        <v>344</v>
      </c>
      <c r="K179" s="5" t="s">
        <v>377</v>
      </c>
      <c r="L179" s="5">
        <v>20240429</v>
      </c>
      <c r="M179" s="5">
        <v>21024768</v>
      </c>
      <c r="N179" s="5" t="s">
        <v>808</v>
      </c>
      <c r="O179" s="5" t="s">
        <v>274</v>
      </c>
      <c r="P179" s="5" t="s">
        <v>344</v>
      </c>
      <c r="Q179" s="5" t="s">
        <v>377</v>
      </c>
      <c r="R179" s="5" t="s">
        <v>911</v>
      </c>
      <c r="S179" s="5" t="s">
        <v>730</v>
      </c>
      <c r="T179" s="5">
        <v>3107919930</v>
      </c>
      <c r="U179" s="5" t="s">
        <v>657</v>
      </c>
      <c r="V179" s="5" t="s">
        <v>658</v>
      </c>
      <c r="W179">
        <v>23</v>
      </c>
      <c r="X179" t="s">
        <v>30</v>
      </c>
      <c r="Y179" s="12">
        <v>659318</v>
      </c>
      <c r="Z179" s="12">
        <v>659318</v>
      </c>
      <c r="AA179">
        <v>19550808</v>
      </c>
      <c r="AB179" s="11">
        <f t="shared" si="4"/>
        <v>69.654794520547952</v>
      </c>
      <c r="AC179" s="11" t="s">
        <v>624</v>
      </c>
      <c r="AD179" s="11">
        <f t="shared" si="5"/>
        <v>68.830136986301369</v>
      </c>
      <c r="AE179" s="20">
        <v>20309</v>
      </c>
      <c r="AF179" s="21">
        <v>45432</v>
      </c>
      <c r="AG179" s="20" t="s">
        <v>1066</v>
      </c>
      <c r="AH179" s="21" t="s">
        <v>1064</v>
      </c>
      <c r="AI179" s="21" t="s">
        <v>1065</v>
      </c>
      <c r="AJ179" s="20" t="s">
        <v>1067</v>
      </c>
      <c r="AL179" s="19" t="s">
        <v>1041</v>
      </c>
      <c r="AM179" s="19"/>
      <c r="AN179" s="19" t="s">
        <v>1041</v>
      </c>
    </row>
    <row r="180" spans="1:40" ht="15" x14ac:dyDescent="0.25">
      <c r="A180" s="3">
        <v>1301</v>
      </c>
      <c r="B180" s="3" t="s">
        <v>606</v>
      </c>
      <c r="C180" s="4">
        <v>45430</v>
      </c>
      <c r="D180" s="4">
        <v>45733</v>
      </c>
      <c r="E180" s="4">
        <v>45733</v>
      </c>
      <c r="F180" s="3" t="s">
        <v>1070</v>
      </c>
      <c r="G180" s="5">
        <v>21067054</v>
      </c>
      <c r="H180" s="5" t="s">
        <v>808</v>
      </c>
      <c r="I180" s="5" t="s">
        <v>352</v>
      </c>
      <c r="J180" s="5" t="s">
        <v>379</v>
      </c>
      <c r="K180" s="5" t="s">
        <v>380</v>
      </c>
      <c r="L180" s="5">
        <v>20240429</v>
      </c>
      <c r="M180" s="5">
        <v>21067054</v>
      </c>
      <c r="N180" s="5" t="s">
        <v>808</v>
      </c>
      <c r="O180" s="5" t="s">
        <v>352</v>
      </c>
      <c r="P180" s="5" t="s">
        <v>379</v>
      </c>
      <c r="Q180" s="5" t="s">
        <v>380</v>
      </c>
      <c r="R180" s="5" t="s">
        <v>912</v>
      </c>
      <c r="S180" s="5" t="s">
        <v>731</v>
      </c>
      <c r="T180" s="5">
        <v>3123916289</v>
      </c>
      <c r="U180" s="5" t="s">
        <v>657</v>
      </c>
      <c r="V180" s="5" t="s">
        <v>658</v>
      </c>
      <c r="W180">
        <v>23</v>
      </c>
      <c r="X180" t="s">
        <v>30</v>
      </c>
      <c r="Y180" s="12">
        <v>659318</v>
      </c>
      <c r="Z180" s="12">
        <v>659318</v>
      </c>
      <c r="AA180">
        <v>19530209</v>
      </c>
      <c r="AB180" s="11">
        <f t="shared" si="4"/>
        <v>72.147945205479445</v>
      </c>
      <c r="AC180" s="11" t="s">
        <v>624</v>
      </c>
      <c r="AD180" s="11">
        <f t="shared" si="5"/>
        <v>71.323287671232876</v>
      </c>
      <c r="AE180" s="20">
        <v>19399</v>
      </c>
      <c r="AF180" s="21">
        <v>45432</v>
      </c>
      <c r="AG180" s="20" t="s">
        <v>1066</v>
      </c>
      <c r="AH180" s="21" t="s">
        <v>1064</v>
      </c>
      <c r="AI180" s="21" t="s">
        <v>1065</v>
      </c>
      <c r="AJ180" s="20" t="s">
        <v>1067</v>
      </c>
      <c r="AL180" s="19" t="s">
        <v>1041</v>
      </c>
      <c r="AM180" s="19"/>
      <c r="AN180" s="19" t="s">
        <v>1041</v>
      </c>
    </row>
    <row r="181" spans="1:40" ht="15" x14ac:dyDescent="0.25">
      <c r="A181" s="3">
        <v>1301</v>
      </c>
      <c r="B181" s="3" t="s">
        <v>606</v>
      </c>
      <c r="C181" s="4">
        <v>45430</v>
      </c>
      <c r="D181" s="4">
        <v>45733</v>
      </c>
      <c r="E181" s="4">
        <v>45733</v>
      </c>
      <c r="F181" s="3" t="s">
        <v>1070</v>
      </c>
      <c r="G181" s="5">
        <v>21067432</v>
      </c>
      <c r="H181" s="5" t="s">
        <v>808</v>
      </c>
      <c r="I181" s="5" t="s">
        <v>381</v>
      </c>
      <c r="J181" s="5" t="s">
        <v>382</v>
      </c>
      <c r="K181" s="5" t="s">
        <v>383</v>
      </c>
      <c r="L181" s="5">
        <v>20240429</v>
      </c>
      <c r="M181" s="5">
        <v>21067432</v>
      </c>
      <c r="N181" s="5" t="s">
        <v>808</v>
      </c>
      <c r="O181" s="5" t="s">
        <v>381</v>
      </c>
      <c r="P181" s="5" t="s">
        <v>382</v>
      </c>
      <c r="Q181" s="5" t="s">
        <v>383</v>
      </c>
      <c r="R181" s="5" t="s">
        <v>913</v>
      </c>
      <c r="S181" s="5" t="s">
        <v>732</v>
      </c>
      <c r="T181" s="5">
        <v>3134007789</v>
      </c>
      <c r="U181" s="5" t="s">
        <v>657</v>
      </c>
      <c r="V181" s="5" t="s">
        <v>658</v>
      </c>
      <c r="W181">
        <v>23</v>
      </c>
      <c r="X181" t="s">
        <v>30</v>
      </c>
      <c r="Y181" s="12">
        <v>659318</v>
      </c>
      <c r="Z181" s="12">
        <v>659318</v>
      </c>
      <c r="AA181">
        <v>19531111</v>
      </c>
      <c r="AB181" s="11">
        <f t="shared" si="4"/>
        <v>71.394520547945206</v>
      </c>
      <c r="AC181" s="11" t="s">
        <v>624</v>
      </c>
      <c r="AD181" s="11">
        <f t="shared" si="5"/>
        <v>70.569863013698637</v>
      </c>
      <c r="AE181" s="20">
        <v>19674</v>
      </c>
      <c r="AF181" s="21">
        <v>45432</v>
      </c>
      <c r="AG181" s="20" t="s">
        <v>1066</v>
      </c>
      <c r="AH181" s="21" t="s">
        <v>1064</v>
      </c>
      <c r="AI181" s="21" t="s">
        <v>1065</v>
      </c>
      <c r="AJ181" s="20" t="s">
        <v>1067</v>
      </c>
      <c r="AL181" s="19" t="s">
        <v>1041</v>
      </c>
      <c r="AM181" s="19"/>
      <c r="AN181" s="19" t="s">
        <v>1041</v>
      </c>
    </row>
    <row r="182" spans="1:40" ht="15" x14ac:dyDescent="0.25">
      <c r="A182" s="3">
        <v>1301</v>
      </c>
      <c r="B182" s="3" t="s">
        <v>606</v>
      </c>
      <c r="C182" s="4">
        <v>45430</v>
      </c>
      <c r="D182" s="4">
        <v>45733</v>
      </c>
      <c r="E182" s="4">
        <v>45733</v>
      </c>
      <c r="F182" s="3" t="s">
        <v>1070</v>
      </c>
      <c r="G182" s="5">
        <v>23428961</v>
      </c>
      <c r="H182" s="5" t="s">
        <v>808</v>
      </c>
      <c r="I182" s="5" t="s">
        <v>117</v>
      </c>
      <c r="J182" s="5" t="s">
        <v>384</v>
      </c>
      <c r="K182" s="5" t="s">
        <v>385</v>
      </c>
      <c r="L182" s="5">
        <v>20240429</v>
      </c>
      <c r="M182" s="5">
        <v>23428961</v>
      </c>
      <c r="N182" s="5" t="s">
        <v>808</v>
      </c>
      <c r="O182" s="5" t="s">
        <v>117</v>
      </c>
      <c r="P182" s="5" t="s">
        <v>384</v>
      </c>
      <c r="Q182" s="5" t="s">
        <v>385</v>
      </c>
      <c r="R182" s="5" t="s">
        <v>914</v>
      </c>
      <c r="S182" s="5" t="s">
        <v>733</v>
      </c>
      <c r="T182" s="5">
        <v>3123042576</v>
      </c>
      <c r="U182" s="5" t="s">
        <v>657</v>
      </c>
      <c r="V182" s="5" t="s">
        <v>658</v>
      </c>
      <c r="W182">
        <v>23</v>
      </c>
      <c r="X182" t="s">
        <v>30</v>
      </c>
      <c r="Y182" s="12">
        <v>659318</v>
      </c>
      <c r="Z182" s="12">
        <v>659318</v>
      </c>
      <c r="AA182">
        <v>19350720</v>
      </c>
      <c r="AB182" s="11">
        <f t="shared" si="4"/>
        <v>89.720547945205482</v>
      </c>
      <c r="AC182" s="11" t="s">
        <v>624</v>
      </c>
      <c r="AD182" s="11">
        <f t="shared" si="5"/>
        <v>88.895890410958899</v>
      </c>
      <c r="AE182" s="20">
        <v>12985</v>
      </c>
      <c r="AF182" s="21">
        <v>45432</v>
      </c>
      <c r="AG182" s="20" t="s">
        <v>1066</v>
      </c>
      <c r="AH182" s="21" t="s">
        <v>1064</v>
      </c>
      <c r="AI182" s="21" t="s">
        <v>1065</v>
      </c>
      <c r="AJ182" s="20" t="s">
        <v>1067</v>
      </c>
      <c r="AL182" s="19" t="s">
        <v>1041</v>
      </c>
      <c r="AM182" s="19"/>
      <c r="AN182" s="19" t="s">
        <v>1041</v>
      </c>
    </row>
    <row r="183" spans="1:40" ht="15" x14ac:dyDescent="0.25">
      <c r="A183" s="3">
        <v>1301</v>
      </c>
      <c r="B183" s="3" t="s">
        <v>606</v>
      </c>
      <c r="C183" s="4">
        <v>45430</v>
      </c>
      <c r="D183" s="4">
        <v>45733</v>
      </c>
      <c r="E183" s="4">
        <v>45733</v>
      </c>
      <c r="F183" s="3" t="s">
        <v>1070</v>
      </c>
      <c r="G183" s="5">
        <v>23485273</v>
      </c>
      <c r="H183" s="5" t="s">
        <v>808</v>
      </c>
      <c r="I183" s="5" t="s">
        <v>386</v>
      </c>
      <c r="J183" s="5" t="s">
        <v>387</v>
      </c>
      <c r="K183" s="5" t="s">
        <v>388</v>
      </c>
      <c r="L183" s="5">
        <v>20240429</v>
      </c>
      <c r="M183" s="5">
        <v>23485273</v>
      </c>
      <c r="N183" s="5" t="s">
        <v>808</v>
      </c>
      <c r="O183" s="5" t="s">
        <v>386</v>
      </c>
      <c r="P183" s="5" t="s">
        <v>387</v>
      </c>
      <c r="Q183" s="5" t="s">
        <v>388</v>
      </c>
      <c r="R183" s="5" t="s">
        <v>915</v>
      </c>
      <c r="S183" s="5" t="s">
        <v>734</v>
      </c>
      <c r="T183" s="5">
        <v>3114930532</v>
      </c>
      <c r="U183" s="5" t="s">
        <v>657</v>
      </c>
      <c r="V183" s="5" t="s">
        <v>658</v>
      </c>
      <c r="W183">
        <v>24</v>
      </c>
      <c r="X183" t="s">
        <v>30</v>
      </c>
      <c r="Y183" s="12">
        <v>659318</v>
      </c>
      <c r="Z183" s="12">
        <v>659318</v>
      </c>
      <c r="AA183">
        <v>19481122</v>
      </c>
      <c r="AB183" s="11">
        <f t="shared" si="4"/>
        <v>76.367123287671234</v>
      </c>
      <c r="AC183" s="11" t="s">
        <v>624</v>
      </c>
      <c r="AD183" s="11">
        <f t="shared" si="5"/>
        <v>75.542465753424651</v>
      </c>
      <c r="AE183" s="20">
        <v>17859</v>
      </c>
      <c r="AF183" s="21">
        <v>45432</v>
      </c>
      <c r="AG183" s="20" t="s">
        <v>1069</v>
      </c>
      <c r="AH183" s="21" t="s">
        <v>1064</v>
      </c>
      <c r="AI183" s="21" t="s">
        <v>1065</v>
      </c>
      <c r="AJ183" s="20" t="s">
        <v>1067</v>
      </c>
      <c r="AL183" s="19" t="s">
        <v>1041</v>
      </c>
      <c r="AM183" s="19" t="s">
        <v>988</v>
      </c>
      <c r="AN183" s="19" t="s">
        <v>1041</v>
      </c>
    </row>
    <row r="184" spans="1:40" ht="15" x14ac:dyDescent="0.25">
      <c r="A184" s="3">
        <v>1301</v>
      </c>
      <c r="B184" s="3" t="s">
        <v>606</v>
      </c>
      <c r="C184" s="4">
        <v>45430</v>
      </c>
      <c r="D184" s="4">
        <v>45733</v>
      </c>
      <c r="E184" s="4">
        <v>45733</v>
      </c>
      <c r="F184" s="3" t="s">
        <v>1070</v>
      </c>
      <c r="G184" s="5">
        <v>23852992</v>
      </c>
      <c r="H184" s="5" t="s">
        <v>808</v>
      </c>
      <c r="I184" s="5" t="s">
        <v>21</v>
      </c>
      <c r="J184" s="5" t="s">
        <v>389</v>
      </c>
      <c r="K184" s="5" t="s">
        <v>390</v>
      </c>
      <c r="L184" s="5">
        <v>20240429</v>
      </c>
      <c r="M184" s="5">
        <v>23852992</v>
      </c>
      <c r="N184" s="5" t="s">
        <v>808</v>
      </c>
      <c r="O184" s="5" t="s">
        <v>21</v>
      </c>
      <c r="P184" s="5" t="s">
        <v>389</v>
      </c>
      <c r="Q184" s="5" t="s">
        <v>390</v>
      </c>
      <c r="R184" s="5" t="s">
        <v>916</v>
      </c>
      <c r="S184" s="5" t="s">
        <v>735</v>
      </c>
      <c r="T184" s="5">
        <v>3102220876</v>
      </c>
      <c r="U184" s="5" t="s">
        <v>736</v>
      </c>
      <c r="V184" s="5" t="s">
        <v>391</v>
      </c>
      <c r="W184">
        <v>24</v>
      </c>
      <c r="X184" t="s">
        <v>30</v>
      </c>
      <c r="Y184" s="12">
        <v>659318</v>
      </c>
      <c r="Z184" s="12">
        <v>659318</v>
      </c>
      <c r="AA184">
        <v>19451206</v>
      </c>
      <c r="AB184" s="11">
        <f t="shared" si="4"/>
        <v>79.331506849315062</v>
      </c>
      <c r="AC184" s="11" t="s">
        <v>624</v>
      </c>
      <c r="AD184" s="11">
        <f t="shared" si="5"/>
        <v>78.506849315068493</v>
      </c>
      <c r="AE184" s="20" t="s">
        <v>1110</v>
      </c>
      <c r="AF184" s="21">
        <v>45432</v>
      </c>
      <c r="AG184" s="20" t="s">
        <v>1066</v>
      </c>
      <c r="AH184" s="23" t="s">
        <v>1072</v>
      </c>
      <c r="AI184" s="23" t="s">
        <v>1065</v>
      </c>
      <c r="AJ184" s="20" t="s">
        <v>1067</v>
      </c>
      <c r="AL184" s="19" t="s">
        <v>1041</v>
      </c>
      <c r="AM184" s="19"/>
      <c r="AN184" s="19" t="s">
        <v>1041</v>
      </c>
    </row>
    <row r="185" spans="1:40" ht="15" x14ac:dyDescent="0.25">
      <c r="A185" s="3">
        <v>1301</v>
      </c>
      <c r="B185" s="3" t="s">
        <v>606</v>
      </c>
      <c r="C185" s="4">
        <v>45430</v>
      </c>
      <c r="D185" s="4">
        <v>45733</v>
      </c>
      <c r="E185" s="4">
        <v>45733</v>
      </c>
      <c r="F185" s="3" t="s">
        <v>1070</v>
      </c>
      <c r="G185" s="5">
        <v>24572745</v>
      </c>
      <c r="H185" s="5" t="s">
        <v>808</v>
      </c>
      <c r="I185" s="5" t="s">
        <v>646</v>
      </c>
      <c r="J185" s="5" t="s">
        <v>392</v>
      </c>
      <c r="K185" s="5" t="s">
        <v>393</v>
      </c>
      <c r="L185" s="5">
        <v>20240429</v>
      </c>
      <c r="M185" s="5">
        <v>24572745</v>
      </c>
      <c r="N185" s="5" t="s">
        <v>808</v>
      </c>
      <c r="O185" s="5" t="s">
        <v>646</v>
      </c>
      <c r="P185" s="5" t="s">
        <v>392</v>
      </c>
      <c r="Q185" s="5" t="s">
        <v>393</v>
      </c>
      <c r="R185" s="5" t="s">
        <v>1051</v>
      </c>
      <c r="S185" s="5" t="s">
        <v>824</v>
      </c>
      <c r="T185" s="5">
        <v>3144319566</v>
      </c>
      <c r="U185" s="5" t="s">
        <v>657</v>
      </c>
      <c r="V185" s="5" t="s">
        <v>658</v>
      </c>
      <c r="W185">
        <v>23</v>
      </c>
      <c r="X185" t="s">
        <v>30</v>
      </c>
      <c r="Y185" s="12">
        <v>659318</v>
      </c>
      <c r="Z185" s="12">
        <v>659318</v>
      </c>
      <c r="AA185">
        <v>19581020</v>
      </c>
      <c r="AB185" s="11">
        <f t="shared" si="4"/>
        <v>66.452054794520549</v>
      </c>
      <c r="AC185" s="11" t="s">
        <v>624</v>
      </c>
      <c r="AD185" s="11">
        <f t="shared" si="5"/>
        <v>65.627397260273966</v>
      </c>
      <c r="AE185" s="20">
        <v>21478</v>
      </c>
      <c r="AF185" s="21">
        <v>45432</v>
      </c>
      <c r="AG185" s="20" t="s">
        <v>1066</v>
      </c>
      <c r="AH185" s="21" t="s">
        <v>1064</v>
      </c>
      <c r="AI185" s="21" t="s">
        <v>1065</v>
      </c>
      <c r="AJ185" s="20" t="s">
        <v>1067</v>
      </c>
      <c r="AL185" s="19" t="s">
        <v>1041</v>
      </c>
      <c r="AM185" s="19"/>
      <c r="AN185" s="19" t="s">
        <v>1041</v>
      </c>
    </row>
    <row r="186" spans="1:40" ht="15" x14ac:dyDescent="0.25">
      <c r="A186" s="3">
        <v>1301</v>
      </c>
      <c r="B186" s="3" t="s">
        <v>606</v>
      </c>
      <c r="C186" s="4">
        <v>45430</v>
      </c>
      <c r="D186" s="4">
        <v>45733</v>
      </c>
      <c r="E186" s="4">
        <v>45733</v>
      </c>
      <c r="F186" s="3" t="s">
        <v>1070</v>
      </c>
      <c r="G186" s="5">
        <v>24572745</v>
      </c>
      <c r="H186" s="5" t="s">
        <v>808</v>
      </c>
      <c r="I186" s="5" t="s">
        <v>646</v>
      </c>
      <c r="J186" s="5" t="s">
        <v>392</v>
      </c>
      <c r="K186" s="5" t="s">
        <v>393</v>
      </c>
      <c r="L186" s="5">
        <v>20240429</v>
      </c>
      <c r="M186" s="5">
        <v>1049613803</v>
      </c>
      <c r="N186" s="5" t="s">
        <v>808</v>
      </c>
      <c r="O186" s="5" t="s">
        <v>629</v>
      </c>
      <c r="P186" s="5" t="s">
        <v>28</v>
      </c>
      <c r="Q186" s="5" t="s">
        <v>630</v>
      </c>
      <c r="R186" s="5" t="s">
        <v>1051</v>
      </c>
      <c r="S186" s="5" t="s">
        <v>824</v>
      </c>
      <c r="T186" s="5">
        <v>3144319566</v>
      </c>
      <c r="U186" s="5" t="s">
        <v>657</v>
      </c>
      <c r="V186" s="5" t="s">
        <v>658</v>
      </c>
      <c r="W186">
        <v>24</v>
      </c>
      <c r="X186" t="s">
        <v>20</v>
      </c>
      <c r="Y186" s="12">
        <v>365318</v>
      </c>
      <c r="Z186" s="12">
        <v>365318</v>
      </c>
      <c r="AA186">
        <v>19880207</v>
      </c>
      <c r="AB186" s="11">
        <f t="shared" si="4"/>
        <v>37.131506849315066</v>
      </c>
      <c r="AC186" s="11" t="s">
        <v>997</v>
      </c>
      <c r="AD186" s="11">
        <f t="shared" si="5"/>
        <v>36.30684931506849</v>
      </c>
      <c r="AE186" s="20" t="s">
        <v>1111</v>
      </c>
      <c r="AF186" s="21">
        <v>45432</v>
      </c>
      <c r="AG186" s="20" t="s">
        <v>1069</v>
      </c>
      <c r="AH186" s="23" t="s">
        <v>1112</v>
      </c>
      <c r="AI186" s="23" t="s">
        <v>1113</v>
      </c>
      <c r="AJ186" s="20" t="s">
        <v>1067</v>
      </c>
      <c r="AL186" s="19" t="s">
        <v>1041</v>
      </c>
      <c r="AM186" s="19" t="s">
        <v>1024</v>
      </c>
      <c r="AN186" s="19" t="s">
        <v>1041</v>
      </c>
    </row>
    <row r="187" spans="1:40" ht="15" x14ac:dyDescent="0.25">
      <c r="A187" s="3">
        <v>1301</v>
      </c>
      <c r="B187" s="3" t="s">
        <v>606</v>
      </c>
      <c r="C187" s="4">
        <v>45430</v>
      </c>
      <c r="D187" s="4">
        <v>45733</v>
      </c>
      <c r="E187" s="4">
        <v>45733</v>
      </c>
      <c r="F187" s="3" t="s">
        <v>1070</v>
      </c>
      <c r="G187" s="5">
        <v>26509950</v>
      </c>
      <c r="H187" s="5" t="s">
        <v>808</v>
      </c>
      <c r="I187" s="5" t="s">
        <v>220</v>
      </c>
      <c r="J187" s="5" t="s">
        <v>394</v>
      </c>
      <c r="K187" s="5" t="s">
        <v>395</v>
      </c>
      <c r="L187" s="5">
        <v>20240429</v>
      </c>
      <c r="M187" s="5">
        <v>26573278</v>
      </c>
      <c r="N187" s="5" t="s">
        <v>808</v>
      </c>
      <c r="O187" s="5" t="s">
        <v>394</v>
      </c>
      <c r="P187" s="5" t="s">
        <v>396</v>
      </c>
      <c r="Q187" s="5" t="s">
        <v>397</v>
      </c>
      <c r="R187" s="5" t="s">
        <v>917</v>
      </c>
      <c r="S187" s="5" t="s">
        <v>737</v>
      </c>
      <c r="T187" s="5">
        <v>3103120467</v>
      </c>
      <c r="U187" s="5" t="s">
        <v>657</v>
      </c>
      <c r="V187" s="5" t="s">
        <v>658</v>
      </c>
      <c r="W187">
        <v>23</v>
      </c>
      <c r="X187" t="s">
        <v>82</v>
      </c>
      <c r="Y187" s="12">
        <v>659318</v>
      </c>
      <c r="Z187" s="12">
        <v>659318</v>
      </c>
      <c r="AA187">
        <v>19360122</v>
      </c>
      <c r="AB187" s="11">
        <f t="shared" si="4"/>
        <v>89.210958904109589</v>
      </c>
      <c r="AC187" s="11" t="s">
        <v>624</v>
      </c>
      <c r="AD187" s="11">
        <f t="shared" si="5"/>
        <v>88.38630136986302</v>
      </c>
      <c r="AE187" s="20">
        <v>13171</v>
      </c>
      <c r="AF187" s="21">
        <v>45432</v>
      </c>
      <c r="AG187" s="20" t="s">
        <v>1066</v>
      </c>
      <c r="AH187" s="21" t="s">
        <v>1064</v>
      </c>
      <c r="AI187" s="21" t="s">
        <v>1065</v>
      </c>
      <c r="AJ187" s="20" t="s">
        <v>1068</v>
      </c>
      <c r="AL187" s="19" t="s">
        <v>1041</v>
      </c>
      <c r="AM187" s="19"/>
      <c r="AN187" s="19" t="s">
        <v>1041</v>
      </c>
    </row>
    <row r="188" spans="1:40" ht="15" x14ac:dyDescent="0.25">
      <c r="A188" s="3">
        <v>1301</v>
      </c>
      <c r="B188" s="3" t="s">
        <v>606</v>
      </c>
      <c r="C188" s="4">
        <v>45430</v>
      </c>
      <c r="D188" s="4">
        <v>45733</v>
      </c>
      <c r="E188" s="4">
        <v>45733</v>
      </c>
      <c r="F188" s="3" t="s">
        <v>1070</v>
      </c>
      <c r="G188" s="5">
        <v>26509950</v>
      </c>
      <c r="H188" s="5" t="s">
        <v>808</v>
      </c>
      <c r="I188" s="5" t="s">
        <v>220</v>
      </c>
      <c r="J188" s="5" t="s">
        <v>394</v>
      </c>
      <c r="K188" s="5" t="s">
        <v>395</v>
      </c>
      <c r="L188" s="5">
        <v>20240429</v>
      </c>
      <c r="M188" s="5">
        <v>26509950</v>
      </c>
      <c r="N188" s="5" t="s">
        <v>808</v>
      </c>
      <c r="O188" s="5" t="s">
        <v>220</v>
      </c>
      <c r="P188" s="5" t="s">
        <v>394</v>
      </c>
      <c r="Q188" s="5" t="s">
        <v>395</v>
      </c>
      <c r="R188" s="5" t="s">
        <v>917</v>
      </c>
      <c r="S188" s="5" t="s">
        <v>737</v>
      </c>
      <c r="T188" s="5">
        <v>3103120467</v>
      </c>
      <c r="U188" s="5" t="s">
        <v>657</v>
      </c>
      <c r="V188" s="5" t="s">
        <v>658</v>
      </c>
      <c r="W188">
        <v>23</v>
      </c>
      <c r="X188" t="s">
        <v>30</v>
      </c>
      <c r="Y188" s="12">
        <v>365318</v>
      </c>
      <c r="Z188" s="12">
        <v>365318</v>
      </c>
      <c r="AA188">
        <v>19651109</v>
      </c>
      <c r="AB188" s="11">
        <f t="shared" si="4"/>
        <v>59.391780821917806</v>
      </c>
      <c r="AC188" s="11" t="s">
        <v>997</v>
      </c>
      <c r="AD188" s="11">
        <f t="shared" si="5"/>
        <v>58.56712328767123</v>
      </c>
      <c r="AE188" s="20">
        <v>24055</v>
      </c>
      <c r="AF188" s="21">
        <v>45432</v>
      </c>
      <c r="AG188" s="20" t="s">
        <v>1066</v>
      </c>
      <c r="AH188" s="21" t="s">
        <v>1064</v>
      </c>
      <c r="AI188" s="21" t="s">
        <v>1065</v>
      </c>
      <c r="AJ188" s="20" t="s">
        <v>1067</v>
      </c>
      <c r="AL188" s="19" t="s">
        <v>1041</v>
      </c>
      <c r="AM188" s="19"/>
      <c r="AN188" s="19" t="s">
        <v>1041</v>
      </c>
    </row>
    <row r="189" spans="1:40" ht="15" x14ac:dyDescent="0.25">
      <c r="A189" s="3">
        <v>1301</v>
      </c>
      <c r="B189" s="3" t="s">
        <v>606</v>
      </c>
      <c r="C189" s="4">
        <v>45430</v>
      </c>
      <c r="D189" s="4">
        <v>45733</v>
      </c>
      <c r="E189" s="4">
        <v>45733</v>
      </c>
      <c r="F189" s="3" t="s">
        <v>1070</v>
      </c>
      <c r="G189" s="5">
        <v>27952470</v>
      </c>
      <c r="H189" s="5" t="s">
        <v>808</v>
      </c>
      <c r="I189" s="5" t="s">
        <v>34</v>
      </c>
      <c r="J189" s="5" t="s">
        <v>398</v>
      </c>
      <c r="K189" s="5" t="s">
        <v>399</v>
      </c>
      <c r="L189" s="5">
        <v>20240429</v>
      </c>
      <c r="M189" s="5">
        <v>27952470</v>
      </c>
      <c r="N189" s="5" t="s">
        <v>808</v>
      </c>
      <c r="O189" s="5" t="s">
        <v>34</v>
      </c>
      <c r="P189" s="5" t="s">
        <v>398</v>
      </c>
      <c r="Q189" s="5" t="s">
        <v>399</v>
      </c>
      <c r="R189" s="5" t="s">
        <v>1028</v>
      </c>
      <c r="S189" s="5" t="s">
        <v>738</v>
      </c>
      <c r="T189" s="5">
        <v>3508241874</v>
      </c>
      <c r="U189" s="5" t="s">
        <v>657</v>
      </c>
      <c r="V189" s="5" t="s">
        <v>658</v>
      </c>
      <c r="W189">
        <v>24</v>
      </c>
      <c r="X189" t="s">
        <v>30</v>
      </c>
      <c r="Y189" s="12">
        <v>659318</v>
      </c>
      <c r="Z189" s="12">
        <v>659318</v>
      </c>
      <c r="AA189">
        <v>19440718</v>
      </c>
      <c r="AB189" s="11">
        <f t="shared" si="4"/>
        <v>80.717808219178082</v>
      </c>
      <c r="AC189" s="11" t="s">
        <v>624</v>
      </c>
      <c r="AD189" s="11">
        <f t="shared" si="5"/>
        <v>79.893150684931513</v>
      </c>
      <c r="AE189" s="20" t="s">
        <v>1114</v>
      </c>
      <c r="AF189" s="21">
        <v>45432</v>
      </c>
      <c r="AG189" s="20" t="s">
        <v>1069</v>
      </c>
      <c r="AH189" s="23" t="s">
        <v>1083</v>
      </c>
      <c r="AI189" s="23" t="s">
        <v>1065</v>
      </c>
      <c r="AJ189" s="20" t="s">
        <v>1067</v>
      </c>
      <c r="AL189" s="19" t="s">
        <v>1041</v>
      </c>
      <c r="AM189" s="19" t="s">
        <v>988</v>
      </c>
      <c r="AN189" s="19" t="s">
        <v>1041</v>
      </c>
    </row>
    <row r="190" spans="1:40" ht="15" x14ac:dyDescent="0.25">
      <c r="A190" s="3">
        <v>1301</v>
      </c>
      <c r="B190" s="3" t="s">
        <v>606</v>
      </c>
      <c r="C190" s="4">
        <v>45430</v>
      </c>
      <c r="D190" s="4">
        <v>45733</v>
      </c>
      <c r="E190" s="4">
        <v>45733</v>
      </c>
      <c r="F190" s="3" t="s">
        <v>1070</v>
      </c>
      <c r="G190" s="5">
        <v>28031574</v>
      </c>
      <c r="H190" s="5" t="s">
        <v>808</v>
      </c>
      <c r="I190" s="5" t="s">
        <v>67</v>
      </c>
      <c r="J190" s="5" t="s">
        <v>400</v>
      </c>
      <c r="K190" s="5" t="s">
        <v>401</v>
      </c>
      <c r="L190" s="5">
        <v>20240429</v>
      </c>
      <c r="M190" s="5">
        <v>28031574</v>
      </c>
      <c r="N190" s="5" t="s">
        <v>808</v>
      </c>
      <c r="O190" s="5" t="s">
        <v>67</v>
      </c>
      <c r="P190" s="5" t="s">
        <v>400</v>
      </c>
      <c r="Q190" s="5" t="s">
        <v>401</v>
      </c>
      <c r="R190" s="5" t="s">
        <v>918</v>
      </c>
      <c r="S190" s="5" t="s">
        <v>739</v>
      </c>
      <c r="T190" s="5">
        <v>3015271103</v>
      </c>
      <c r="U190" s="5" t="s">
        <v>657</v>
      </c>
      <c r="V190" s="5" t="s">
        <v>658</v>
      </c>
      <c r="W190">
        <v>23</v>
      </c>
      <c r="X190" t="s">
        <v>30</v>
      </c>
      <c r="Y190" s="12">
        <v>659318</v>
      </c>
      <c r="Z190" s="12">
        <v>659318</v>
      </c>
      <c r="AA190">
        <v>19520601</v>
      </c>
      <c r="AB190" s="11">
        <f t="shared" si="4"/>
        <v>72.841095890410955</v>
      </c>
      <c r="AC190" s="11" t="s">
        <v>624</v>
      </c>
      <c r="AD190" s="11">
        <f t="shared" si="5"/>
        <v>72.016438356164386</v>
      </c>
      <c r="AE190" s="20">
        <v>19146</v>
      </c>
      <c r="AF190" s="21">
        <v>45432</v>
      </c>
      <c r="AG190" s="20" t="s">
        <v>1066</v>
      </c>
      <c r="AH190" s="21" t="s">
        <v>1064</v>
      </c>
      <c r="AI190" s="21" t="s">
        <v>1065</v>
      </c>
      <c r="AJ190" s="20" t="s">
        <v>1067</v>
      </c>
      <c r="AL190" s="19" t="s">
        <v>1041</v>
      </c>
      <c r="AM190" s="19"/>
      <c r="AN190" s="19" t="s">
        <v>1041</v>
      </c>
    </row>
    <row r="191" spans="1:40" ht="15" x14ac:dyDescent="0.25">
      <c r="A191" s="3">
        <v>1301</v>
      </c>
      <c r="B191" s="3" t="s">
        <v>606</v>
      </c>
      <c r="C191" s="4">
        <v>45430</v>
      </c>
      <c r="D191" s="4">
        <v>45733</v>
      </c>
      <c r="E191" s="4">
        <v>45733</v>
      </c>
      <c r="F191" s="3" t="s">
        <v>1070</v>
      </c>
      <c r="G191" s="5">
        <v>28305968</v>
      </c>
      <c r="H191" s="5" t="s">
        <v>808</v>
      </c>
      <c r="I191" s="5" t="s">
        <v>34</v>
      </c>
      <c r="J191" s="5" t="s">
        <v>402</v>
      </c>
      <c r="K191" s="5" t="s">
        <v>403</v>
      </c>
      <c r="L191" s="5">
        <v>20240429</v>
      </c>
      <c r="M191" s="5">
        <v>28305968</v>
      </c>
      <c r="N191" s="5" t="s">
        <v>808</v>
      </c>
      <c r="O191" s="5" t="s">
        <v>34</v>
      </c>
      <c r="P191" s="5" t="s">
        <v>402</v>
      </c>
      <c r="Q191" s="5" t="s">
        <v>403</v>
      </c>
      <c r="R191" s="5" t="s">
        <v>919</v>
      </c>
      <c r="S191" s="5" t="s">
        <v>740</v>
      </c>
      <c r="T191" s="5">
        <v>3125621917</v>
      </c>
      <c r="U191" s="5" t="s">
        <v>657</v>
      </c>
      <c r="V191" s="5" t="s">
        <v>658</v>
      </c>
      <c r="W191">
        <v>24</v>
      </c>
      <c r="X191" t="s">
        <v>30</v>
      </c>
      <c r="Y191" s="12">
        <v>659318</v>
      </c>
      <c r="Z191" s="12">
        <v>659318</v>
      </c>
      <c r="AA191">
        <v>19450523</v>
      </c>
      <c r="AB191" s="11">
        <f t="shared" si="4"/>
        <v>79.871232876712327</v>
      </c>
      <c r="AC191" s="11" t="s">
        <v>624</v>
      </c>
      <c r="AD191" s="11">
        <f t="shared" si="5"/>
        <v>79.046575342465758</v>
      </c>
      <c r="AE191" s="20" t="s">
        <v>1115</v>
      </c>
      <c r="AF191" s="21">
        <v>45432</v>
      </c>
      <c r="AG191" s="20" t="s">
        <v>1066</v>
      </c>
      <c r="AH191" s="23" t="s">
        <v>1072</v>
      </c>
      <c r="AI191" s="23" t="s">
        <v>1065</v>
      </c>
      <c r="AJ191" s="20" t="s">
        <v>1067</v>
      </c>
      <c r="AL191" s="19" t="s">
        <v>1041</v>
      </c>
      <c r="AM191" s="19"/>
      <c r="AN191" s="19" t="s">
        <v>1041</v>
      </c>
    </row>
    <row r="192" spans="1:40" ht="15" x14ac:dyDescent="0.25">
      <c r="A192" s="3">
        <v>1301</v>
      </c>
      <c r="B192" s="3" t="s">
        <v>606</v>
      </c>
      <c r="C192" s="4">
        <v>45430</v>
      </c>
      <c r="D192" s="4">
        <v>45733</v>
      </c>
      <c r="E192" s="4">
        <v>45733</v>
      </c>
      <c r="F192" s="3" t="s">
        <v>1070</v>
      </c>
      <c r="G192" s="5">
        <v>28308307</v>
      </c>
      <c r="H192" s="5" t="s">
        <v>808</v>
      </c>
      <c r="I192" s="5" t="s">
        <v>404</v>
      </c>
      <c r="J192" s="5" t="s">
        <v>405</v>
      </c>
      <c r="K192" s="5" t="s">
        <v>406</v>
      </c>
      <c r="L192" s="5">
        <v>20240429</v>
      </c>
      <c r="M192" s="5">
        <v>28308307</v>
      </c>
      <c r="N192" s="5" t="s">
        <v>808</v>
      </c>
      <c r="O192" s="5" t="s">
        <v>404</v>
      </c>
      <c r="P192" s="5" t="s">
        <v>405</v>
      </c>
      <c r="Q192" s="5" t="s">
        <v>406</v>
      </c>
      <c r="R192" s="5" t="s">
        <v>920</v>
      </c>
      <c r="S192" s="5" t="s">
        <v>741</v>
      </c>
      <c r="T192" s="5">
        <v>3204610779</v>
      </c>
      <c r="U192" s="5" t="s">
        <v>657</v>
      </c>
      <c r="V192" s="5" t="s">
        <v>658</v>
      </c>
      <c r="W192">
        <v>24</v>
      </c>
      <c r="X192" t="s">
        <v>30</v>
      </c>
      <c r="Y192" s="12">
        <v>659318</v>
      </c>
      <c r="Z192" s="12">
        <v>659318</v>
      </c>
      <c r="AA192">
        <v>19620629</v>
      </c>
      <c r="AB192" s="11">
        <f t="shared" si="4"/>
        <v>62.758904109589039</v>
      </c>
      <c r="AC192" s="11" t="s">
        <v>624</v>
      </c>
      <c r="AD192" s="11">
        <f t="shared" si="5"/>
        <v>61.934246575342463</v>
      </c>
      <c r="AE192" s="20" t="s">
        <v>1116</v>
      </c>
      <c r="AF192" s="21">
        <v>45432</v>
      </c>
      <c r="AG192" s="20" t="s">
        <v>1066</v>
      </c>
      <c r="AH192" s="23" t="s">
        <v>1103</v>
      </c>
      <c r="AI192" s="23" t="s">
        <v>1065</v>
      </c>
      <c r="AJ192" s="20" t="s">
        <v>1067</v>
      </c>
      <c r="AL192" s="19" t="s">
        <v>1041</v>
      </c>
      <c r="AM192" s="19"/>
      <c r="AN192" s="19" t="s">
        <v>1041</v>
      </c>
    </row>
    <row r="193" spans="1:40" ht="15" x14ac:dyDescent="0.25">
      <c r="A193" s="3">
        <v>1301</v>
      </c>
      <c r="B193" s="3" t="s">
        <v>606</v>
      </c>
      <c r="C193" s="4">
        <v>45430</v>
      </c>
      <c r="D193" s="4">
        <v>45733</v>
      </c>
      <c r="E193" s="4">
        <v>45733</v>
      </c>
      <c r="F193" s="3" t="s">
        <v>1070</v>
      </c>
      <c r="G193" s="5">
        <v>28534567</v>
      </c>
      <c r="H193" s="5" t="s">
        <v>808</v>
      </c>
      <c r="I193" s="5" t="s">
        <v>407</v>
      </c>
      <c r="J193" s="5" t="s">
        <v>408</v>
      </c>
      <c r="K193" s="5" t="s">
        <v>409</v>
      </c>
      <c r="L193" s="5">
        <v>20240429</v>
      </c>
      <c r="M193" s="5">
        <v>28534567</v>
      </c>
      <c r="N193" s="5" t="s">
        <v>808</v>
      </c>
      <c r="O193" s="5" t="s">
        <v>407</v>
      </c>
      <c r="P193" s="5" t="s">
        <v>408</v>
      </c>
      <c r="Q193" s="5" t="s">
        <v>409</v>
      </c>
      <c r="R193" s="5" t="s">
        <v>1011</v>
      </c>
      <c r="S193" s="5" t="s">
        <v>1020</v>
      </c>
      <c r="T193" s="5">
        <v>3132777728</v>
      </c>
      <c r="U193" s="5" t="s">
        <v>680</v>
      </c>
      <c r="V193" s="5" t="s">
        <v>681</v>
      </c>
      <c r="W193">
        <v>23</v>
      </c>
      <c r="X193" t="s">
        <v>30</v>
      </c>
      <c r="Y193" s="12">
        <v>659318</v>
      </c>
      <c r="Z193" s="12">
        <v>659318</v>
      </c>
      <c r="AA193">
        <v>19441228</v>
      </c>
      <c r="AB193" s="11">
        <f t="shared" si="4"/>
        <v>80.271232876712332</v>
      </c>
      <c r="AC193" s="11" t="s">
        <v>624</v>
      </c>
      <c r="AD193" s="11">
        <f t="shared" si="5"/>
        <v>79.446575342465749</v>
      </c>
      <c r="AE193" s="20">
        <v>16434</v>
      </c>
      <c r="AF193" s="21">
        <v>45432</v>
      </c>
      <c r="AG193" s="20" t="s">
        <v>1066</v>
      </c>
      <c r="AH193" s="21" t="s">
        <v>1064</v>
      </c>
      <c r="AI193" s="21" t="s">
        <v>1065</v>
      </c>
      <c r="AJ193" s="20" t="s">
        <v>1067</v>
      </c>
      <c r="AL193" s="19" t="s">
        <v>1041</v>
      </c>
      <c r="AM193" s="19"/>
      <c r="AN193" s="19" t="s">
        <v>1041</v>
      </c>
    </row>
    <row r="194" spans="1:40" ht="15" x14ac:dyDescent="0.25">
      <c r="A194" s="3">
        <v>1301</v>
      </c>
      <c r="B194" s="3" t="s">
        <v>606</v>
      </c>
      <c r="C194" s="4">
        <v>45430</v>
      </c>
      <c r="D194" s="4">
        <v>45733</v>
      </c>
      <c r="E194" s="4">
        <v>45733</v>
      </c>
      <c r="F194" s="3" t="s">
        <v>1070</v>
      </c>
      <c r="G194" s="5">
        <v>28755948</v>
      </c>
      <c r="H194" s="5" t="s">
        <v>808</v>
      </c>
      <c r="I194" s="5" t="s">
        <v>410</v>
      </c>
      <c r="J194" s="5" t="s">
        <v>411</v>
      </c>
      <c r="K194" s="5" t="s">
        <v>412</v>
      </c>
      <c r="L194" s="5">
        <v>20240429</v>
      </c>
      <c r="M194" s="5">
        <v>2312137</v>
      </c>
      <c r="N194" s="5" t="s">
        <v>808</v>
      </c>
      <c r="O194" s="5" t="s">
        <v>410</v>
      </c>
      <c r="P194" s="5" t="s">
        <v>413</v>
      </c>
      <c r="Q194" s="5" t="s">
        <v>414</v>
      </c>
      <c r="R194" s="5" t="s">
        <v>921</v>
      </c>
      <c r="S194" s="5" t="s">
        <v>742</v>
      </c>
      <c r="T194" s="5">
        <v>3192147537</v>
      </c>
      <c r="U194" s="5" t="s">
        <v>657</v>
      </c>
      <c r="V194" s="5" t="s">
        <v>658</v>
      </c>
      <c r="W194">
        <v>23</v>
      </c>
      <c r="X194" t="s">
        <v>82</v>
      </c>
      <c r="Y194" s="12">
        <v>659318</v>
      </c>
      <c r="Z194" s="12">
        <v>659318</v>
      </c>
      <c r="AA194">
        <v>19290624</v>
      </c>
      <c r="AB194" s="11">
        <f t="shared" ref="AB194:AB257" si="6">(E194-AE194)/365</f>
        <v>95.794520547945211</v>
      </c>
      <c r="AC194" s="11" t="s">
        <v>624</v>
      </c>
      <c r="AD194" s="11">
        <f t="shared" ref="AD194:AD257" si="7">(AF194-AE194)/365</f>
        <v>94.969863013698628</v>
      </c>
      <c r="AE194" s="20">
        <v>10768</v>
      </c>
      <c r="AF194" s="21">
        <v>45432</v>
      </c>
      <c r="AG194" s="20" t="s">
        <v>1066</v>
      </c>
      <c r="AH194" s="21" t="s">
        <v>1064</v>
      </c>
      <c r="AI194" s="21" t="s">
        <v>1065</v>
      </c>
      <c r="AJ194" s="20" t="s">
        <v>1068</v>
      </c>
      <c r="AL194" s="19" t="s">
        <v>1041</v>
      </c>
      <c r="AM194" s="19"/>
      <c r="AN194" s="19" t="s">
        <v>1041</v>
      </c>
    </row>
    <row r="195" spans="1:40" ht="15" x14ac:dyDescent="0.25">
      <c r="A195" s="3">
        <v>1301</v>
      </c>
      <c r="B195" s="3" t="s">
        <v>606</v>
      </c>
      <c r="C195" s="4">
        <v>45430</v>
      </c>
      <c r="D195" s="4">
        <v>45733</v>
      </c>
      <c r="E195" s="4">
        <v>45733</v>
      </c>
      <c r="F195" s="3" t="s">
        <v>1070</v>
      </c>
      <c r="G195" s="5">
        <v>28755948</v>
      </c>
      <c r="H195" s="5" t="s">
        <v>808</v>
      </c>
      <c r="I195" s="5" t="s">
        <v>410</v>
      </c>
      <c r="J195" s="5" t="s">
        <v>411</v>
      </c>
      <c r="K195" s="5" t="s">
        <v>412</v>
      </c>
      <c r="L195" s="5">
        <v>20240429</v>
      </c>
      <c r="M195" s="5">
        <v>28755948</v>
      </c>
      <c r="N195" s="5" t="s">
        <v>808</v>
      </c>
      <c r="O195" s="5" t="s">
        <v>410</v>
      </c>
      <c r="P195" s="5" t="s">
        <v>411</v>
      </c>
      <c r="Q195" s="5" t="s">
        <v>412</v>
      </c>
      <c r="R195" s="5" t="s">
        <v>921</v>
      </c>
      <c r="S195" s="5" t="s">
        <v>742</v>
      </c>
      <c r="T195" s="5">
        <v>3192147537</v>
      </c>
      <c r="U195" s="5" t="s">
        <v>657</v>
      </c>
      <c r="V195" s="5" t="s">
        <v>658</v>
      </c>
      <c r="W195">
        <v>23</v>
      </c>
      <c r="X195" t="s">
        <v>30</v>
      </c>
      <c r="Y195" s="12">
        <v>659318</v>
      </c>
      <c r="Z195" s="12">
        <v>659318</v>
      </c>
      <c r="AA195">
        <v>19520622</v>
      </c>
      <c r="AB195" s="11">
        <f t="shared" si="6"/>
        <v>72.783561643835611</v>
      </c>
      <c r="AC195" s="11" t="s">
        <v>624</v>
      </c>
      <c r="AD195" s="11">
        <f t="shared" si="7"/>
        <v>71.958904109589042</v>
      </c>
      <c r="AE195" s="20">
        <v>19167</v>
      </c>
      <c r="AF195" s="21">
        <v>45432</v>
      </c>
      <c r="AG195" s="20" t="s">
        <v>1066</v>
      </c>
      <c r="AH195" s="21" t="s">
        <v>1064</v>
      </c>
      <c r="AI195" s="21" t="s">
        <v>1065</v>
      </c>
      <c r="AJ195" s="20" t="s">
        <v>1067</v>
      </c>
      <c r="AL195" s="19" t="s">
        <v>1041</v>
      </c>
      <c r="AM195" s="19"/>
      <c r="AN195" s="19" t="s">
        <v>1041</v>
      </c>
    </row>
    <row r="196" spans="1:40" ht="15" x14ac:dyDescent="0.25">
      <c r="A196" s="3">
        <v>1301</v>
      </c>
      <c r="B196" s="3" t="s">
        <v>606</v>
      </c>
      <c r="C196" s="4">
        <v>45430</v>
      </c>
      <c r="D196" s="4">
        <v>45733</v>
      </c>
      <c r="E196" s="4">
        <v>45733</v>
      </c>
      <c r="F196" s="3" t="s">
        <v>1070</v>
      </c>
      <c r="G196" s="5">
        <v>28810784</v>
      </c>
      <c r="H196" s="5" t="s">
        <v>808</v>
      </c>
      <c r="I196" s="5" t="s">
        <v>415</v>
      </c>
      <c r="J196" s="5" t="s">
        <v>416</v>
      </c>
      <c r="K196" s="5" t="s">
        <v>417</v>
      </c>
      <c r="L196" s="5">
        <v>20240429</v>
      </c>
      <c r="M196" s="5">
        <v>28810784</v>
      </c>
      <c r="N196" s="5" t="s">
        <v>808</v>
      </c>
      <c r="O196" s="5" t="s">
        <v>415</v>
      </c>
      <c r="P196" s="5" t="s">
        <v>416</v>
      </c>
      <c r="Q196" s="5" t="s">
        <v>417</v>
      </c>
      <c r="R196" s="5" t="s">
        <v>922</v>
      </c>
      <c r="S196" s="5" t="s">
        <v>1052</v>
      </c>
      <c r="T196" s="5">
        <v>3107868376</v>
      </c>
      <c r="U196" s="5" t="s">
        <v>657</v>
      </c>
      <c r="V196" s="5" t="s">
        <v>658</v>
      </c>
      <c r="W196">
        <v>23</v>
      </c>
      <c r="X196" t="s">
        <v>30</v>
      </c>
      <c r="Y196" s="12">
        <v>659318</v>
      </c>
      <c r="Z196" s="12">
        <v>659318</v>
      </c>
      <c r="AA196">
        <v>19410528</v>
      </c>
      <c r="AB196" s="11">
        <f t="shared" si="6"/>
        <v>83.860273972602741</v>
      </c>
      <c r="AC196" s="11" t="s">
        <v>624</v>
      </c>
      <c r="AD196" s="11">
        <f t="shared" si="7"/>
        <v>83.035616438356158</v>
      </c>
      <c r="AE196" s="20">
        <v>15124</v>
      </c>
      <c r="AF196" s="21">
        <v>45432</v>
      </c>
      <c r="AG196" s="20" t="s">
        <v>1066</v>
      </c>
      <c r="AH196" s="21" t="s">
        <v>1064</v>
      </c>
      <c r="AI196" s="21" t="s">
        <v>1065</v>
      </c>
      <c r="AJ196" s="20" t="s">
        <v>1067</v>
      </c>
      <c r="AL196" s="19" t="s">
        <v>1041</v>
      </c>
      <c r="AM196" s="19"/>
      <c r="AN196" s="19" t="s">
        <v>1041</v>
      </c>
    </row>
    <row r="197" spans="1:40" ht="15" x14ac:dyDescent="0.25">
      <c r="A197" s="3">
        <v>1301</v>
      </c>
      <c r="B197" s="3" t="s">
        <v>606</v>
      </c>
      <c r="C197" s="4">
        <v>45430</v>
      </c>
      <c r="D197" s="4">
        <v>45733</v>
      </c>
      <c r="E197" s="4">
        <v>45733</v>
      </c>
      <c r="F197" s="3" t="s">
        <v>1070</v>
      </c>
      <c r="G197" s="5">
        <v>35335340</v>
      </c>
      <c r="H197" s="5" t="s">
        <v>808</v>
      </c>
      <c r="I197" s="5" t="s">
        <v>27</v>
      </c>
      <c r="J197" s="5" t="s">
        <v>418</v>
      </c>
      <c r="K197" s="5" t="s">
        <v>419</v>
      </c>
      <c r="L197" s="5">
        <v>20240429</v>
      </c>
      <c r="M197" s="5">
        <v>3031327</v>
      </c>
      <c r="N197" s="5" t="s">
        <v>808</v>
      </c>
      <c r="O197" s="5" t="s">
        <v>420</v>
      </c>
      <c r="P197" s="5" t="s">
        <v>421</v>
      </c>
      <c r="Q197" s="5" t="s">
        <v>422</v>
      </c>
      <c r="R197" s="5" t="s">
        <v>840</v>
      </c>
      <c r="S197" s="5" t="s">
        <v>743</v>
      </c>
      <c r="T197" s="5">
        <v>3007549404</v>
      </c>
      <c r="U197" s="5" t="s">
        <v>657</v>
      </c>
      <c r="V197" s="5" t="s">
        <v>658</v>
      </c>
      <c r="W197">
        <v>23</v>
      </c>
      <c r="X197" t="s">
        <v>20</v>
      </c>
      <c r="Y197" s="12">
        <v>659318</v>
      </c>
      <c r="Z197" s="12">
        <v>659318</v>
      </c>
      <c r="AA197">
        <v>19490302</v>
      </c>
      <c r="AB197" s="11">
        <f t="shared" si="6"/>
        <v>76.093150684931501</v>
      </c>
      <c r="AC197" s="11" t="s">
        <v>624</v>
      </c>
      <c r="AD197" s="11">
        <f t="shared" si="7"/>
        <v>75.268493150684932</v>
      </c>
      <c r="AE197" s="20">
        <v>17959</v>
      </c>
      <c r="AF197" s="21">
        <v>45432</v>
      </c>
      <c r="AG197" s="20" t="s">
        <v>1066</v>
      </c>
      <c r="AH197" s="21" t="s">
        <v>1064</v>
      </c>
      <c r="AI197" s="21" t="s">
        <v>1065</v>
      </c>
      <c r="AJ197" s="20" t="s">
        <v>1067</v>
      </c>
      <c r="AL197" s="19" t="s">
        <v>1041</v>
      </c>
      <c r="AM197" s="19"/>
      <c r="AN197" s="19" t="s">
        <v>1041</v>
      </c>
    </row>
    <row r="198" spans="1:40" ht="15" x14ac:dyDescent="0.25">
      <c r="A198" s="3">
        <v>1301</v>
      </c>
      <c r="B198" s="3" t="s">
        <v>606</v>
      </c>
      <c r="C198" s="4">
        <v>45430</v>
      </c>
      <c r="D198" s="4">
        <v>45733</v>
      </c>
      <c r="E198" s="4">
        <v>45733</v>
      </c>
      <c r="F198" s="3" t="s">
        <v>1070</v>
      </c>
      <c r="G198" s="5">
        <v>35335340</v>
      </c>
      <c r="H198" s="5" t="s">
        <v>808</v>
      </c>
      <c r="I198" s="5" t="s">
        <v>27</v>
      </c>
      <c r="J198" s="5" t="s">
        <v>418</v>
      </c>
      <c r="K198" s="5" t="s">
        <v>419</v>
      </c>
      <c r="L198" s="5">
        <v>20240429</v>
      </c>
      <c r="M198" s="5">
        <v>35335340</v>
      </c>
      <c r="N198" s="5" t="s">
        <v>808</v>
      </c>
      <c r="O198" s="5" t="s">
        <v>27</v>
      </c>
      <c r="P198" s="5" t="s">
        <v>418</v>
      </c>
      <c r="Q198" s="5" t="s">
        <v>419</v>
      </c>
      <c r="R198" s="5" t="s">
        <v>840</v>
      </c>
      <c r="S198" s="5" t="s">
        <v>743</v>
      </c>
      <c r="T198" s="5">
        <v>3007549404</v>
      </c>
      <c r="U198" s="5" t="s">
        <v>657</v>
      </c>
      <c r="V198" s="5" t="s">
        <v>658</v>
      </c>
      <c r="W198">
        <v>23</v>
      </c>
      <c r="X198" t="s">
        <v>30</v>
      </c>
      <c r="Y198" s="12">
        <v>659318</v>
      </c>
      <c r="Z198" s="12">
        <v>659318</v>
      </c>
      <c r="AA198">
        <v>19560325</v>
      </c>
      <c r="AB198" s="11">
        <f t="shared" si="6"/>
        <v>69.024657534246572</v>
      </c>
      <c r="AC198" s="11" t="s">
        <v>624</v>
      </c>
      <c r="AD198" s="11">
        <f t="shared" si="7"/>
        <v>68.2</v>
      </c>
      <c r="AE198" s="20">
        <v>20539</v>
      </c>
      <c r="AF198" s="21">
        <v>45432</v>
      </c>
      <c r="AG198" s="20" t="s">
        <v>1066</v>
      </c>
      <c r="AH198" s="21" t="s">
        <v>1064</v>
      </c>
      <c r="AI198" s="21" t="s">
        <v>1065</v>
      </c>
      <c r="AJ198" s="20" t="s">
        <v>1067</v>
      </c>
      <c r="AL198" s="19" t="s">
        <v>1041</v>
      </c>
      <c r="AM198" s="19"/>
      <c r="AN198" s="19" t="s">
        <v>1041</v>
      </c>
    </row>
    <row r="199" spans="1:40" ht="15" x14ac:dyDescent="0.25">
      <c r="A199" s="3">
        <v>1301</v>
      </c>
      <c r="B199" s="3" t="s">
        <v>606</v>
      </c>
      <c r="C199" s="4">
        <v>45430</v>
      </c>
      <c r="D199" s="4">
        <v>45733</v>
      </c>
      <c r="E199" s="4">
        <v>45733</v>
      </c>
      <c r="F199" s="3" t="s">
        <v>1070</v>
      </c>
      <c r="G199" s="5">
        <v>35459144</v>
      </c>
      <c r="H199" s="5" t="s">
        <v>808</v>
      </c>
      <c r="I199" s="5" t="s">
        <v>423</v>
      </c>
      <c r="J199" s="5" t="s">
        <v>424</v>
      </c>
      <c r="K199" s="5" t="s">
        <v>347</v>
      </c>
      <c r="L199" s="5">
        <v>20240429</v>
      </c>
      <c r="M199" s="5">
        <v>35459144</v>
      </c>
      <c r="N199" s="5" t="s">
        <v>808</v>
      </c>
      <c r="O199" s="5" t="s">
        <v>423</v>
      </c>
      <c r="P199" s="5" t="s">
        <v>424</v>
      </c>
      <c r="Q199" s="5" t="s">
        <v>347</v>
      </c>
      <c r="R199" s="5" t="s">
        <v>840</v>
      </c>
      <c r="S199" s="5" t="s">
        <v>744</v>
      </c>
      <c r="T199" s="5">
        <v>3134310150</v>
      </c>
      <c r="U199" s="5" t="s">
        <v>657</v>
      </c>
      <c r="V199" s="5" t="s">
        <v>658</v>
      </c>
      <c r="W199">
        <v>23</v>
      </c>
      <c r="X199" t="s">
        <v>30</v>
      </c>
      <c r="Y199" s="12">
        <v>659318</v>
      </c>
      <c r="Z199" s="12">
        <v>659318</v>
      </c>
      <c r="AA199">
        <v>19551129</v>
      </c>
      <c r="AB199" s="11">
        <f t="shared" si="6"/>
        <v>69.345205479452048</v>
      </c>
      <c r="AC199" s="11" t="s">
        <v>624</v>
      </c>
      <c r="AD199" s="11">
        <f t="shared" si="7"/>
        <v>68.520547945205479</v>
      </c>
      <c r="AE199" s="20">
        <v>20422</v>
      </c>
      <c r="AF199" s="21">
        <v>45432</v>
      </c>
      <c r="AG199" s="20" t="s">
        <v>1066</v>
      </c>
      <c r="AH199" s="21" t="s">
        <v>1064</v>
      </c>
      <c r="AI199" s="21" t="s">
        <v>1065</v>
      </c>
      <c r="AJ199" s="20" t="s">
        <v>1067</v>
      </c>
      <c r="AL199" s="19" t="s">
        <v>1041</v>
      </c>
      <c r="AM199" s="19"/>
      <c r="AN199" s="19" t="s">
        <v>1041</v>
      </c>
    </row>
    <row r="200" spans="1:40" ht="15" x14ac:dyDescent="0.25">
      <c r="A200" s="3">
        <v>1301</v>
      </c>
      <c r="B200" s="3" t="s">
        <v>606</v>
      </c>
      <c r="C200" s="4">
        <v>45430</v>
      </c>
      <c r="D200" s="4">
        <v>45733</v>
      </c>
      <c r="E200" s="4">
        <v>45733</v>
      </c>
      <c r="F200" s="3" t="s">
        <v>1070</v>
      </c>
      <c r="G200" s="5">
        <v>35459144</v>
      </c>
      <c r="H200" s="5" t="s">
        <v>808</v>
      </c>
      <c r="I200" s="5" t="s">
        <v>423</v>
      </c>
      <c r="J200" s="5" t="s">
        <v>424</v>
      </c>
      <c r="K200" s="5" t="s">
        <v>347</v>
      </c>
      <c r="L200" s="5">
        <v>20240429</v>
      </c>
      <c r="M200" s="5">
        <v>19451753</v>
      </c>
      <c r="N200" s="5" t="s">
        <v>808</v>
      </c>
      <c r="O200" s="5" t="s">
        <v>425</v>
      </c>
      <c r="P200" s="5" t="s">
        <v>21</v>
      </c>
      <c r="Q200" s="5" t="s">
        <v>426</v>
      </c>
      <c r="R200" s="5" t="s">
        <v>840</v>
      </c>
      <c r="S200" s="5" t="s">
        <v>744</v>
      </c>
      <c r="T200" s="5">
        <v>3134310150</v>
      </c>
      <c r="U200" s="5" t="s">
        <v>657</v>
      </c>
      <c r="V200" s="5" t="s">
        <v>658</v>
      </c>
      <c r="W200">
        <v>23</v>
      </c>
      <c r="X200" t="s">
        <v>20</v>
      </c>
      <c r="Y200" s="12">
        <v>659318</v>
      </c>
      <c r="Z200" s="12">
        <v>659318</v>
      </c>
      <c r="AA200">
        <v>19560615</v>
      </c>
      <c r="AB200" s="11">
        <f t="shared" si="6"/>
        <v>68.8</v>
      </c>
      <c r="AC200" s="11" t="s">
        <v>624</v>
      </c>
      <c r="AD200" s="11">
        <f t="shared" si="7"/>
        <v>67.975342465753428</v>
      </c>
      <c r="AE200" s="20">
        <v>20621</v>
      </c>
      <c r="AF200" s="21">
        <v>45432</v>
      </c>
      <c r="AG200" s="20" t="s">
        <v>1066</v>
      </c>
      <c r="AH200" s="21" t="s">
        <v>1064</v>
      </c>
      <c r="AI200" s="21" t="s">
        <v>1065</v>
      </c>
      <c r="AJ200" s="20" t="s">
        <v>1068</v>
      </c>
      <c r="AL200" s="19" t="s">
        <v>1041</v>
      </c>
      <c r="AM200" s="19"/>
      <c r="AN200" s="19" t="s">
        <v>1041</v>
      </c>
    </row>
    <row r="201" spans="1:40" ht="15" x14ac:dyDescent="0.25">
      <c r="A201" s="3">
        <v>1301</v>
      </c>
      <c r="B201" s="3" t="s">
        <v>606</v>
      </c>
      <c r="C201" s="4">
        <v>45430</v>
      </c>
      <c r="D201" s="4">
        <v>45733</v>
      </c>
      <c r="E201" s="4">
        <v>45733</v>
      </c>
      <c r="F201" s="3" t="s">
        <v>1070</v>
      </c>
      <c r="G201" s="5">
        <v>35486831</v>
      </c>
      <c r="H201" s="5" t="s">
        <v>808</v>
      </c>
      <c r="I201" s="5" t="s">
        <v>31</v>
      </c>
      <c r="J201" s="5" t="s">
        <v>25</v>
      </c>
      <c r="K201" s="5" t="s">
        <v>427</v>
      </c>
      <c r="L201" s="5">
        <v>20240429</v>
      </c>
      <c r="M201" s="5">
        <v>35486831</v>
      </c>
      <c r="N201" s="5" t="s">
        <v>808</v>
      </c>
      <c r="O201" s="5" t="s">
        <v>31</v>
      </c>
      <c r="P201" s="5" t="s">
        <v>25</v>
      </c>
      <c r="Q201" s="5" t="s">
        <v>427</v>
      </c>
      <c r="R201" s="5" t="s">
        <v>923</v>
      </c>
      <c r="S201" s="5" t="s">
        <v>745</v>
      </c>
      <c r="T201" s="5">
        <v>3203193603</v>
      </c>
      <c r="U201" s="5" t="s">
        <v>657</v>
      </c>
      <c r="V201" s="5" t="s">
        <v>658</v>
      </c>
      <c r="W201">
        <v>23</v>
      </c>
      <c r="X201" t="s">
        <v>30</v>
      </c>
      <c r="Y201" s="12">
        <v>659318</v>
      </c>
      <c r="Z201" s="12">
        <v>659318</v>
      </c>
      <c r="AA201">
        <v>19571126</v>
      </c>
      <c r="AB201" s="11">
        <f t="shared" si="6"/>
        <v>67.350684931506848</v>
      </c>
      <c r="AC201" s="11" t="s">
        <v>624</v>
      </c>
      <c r="AD201" s="11">
        <f t="shared" si="7"/>
        <v>66.526027397260279</v>
      </c>
      <c r="AE201" s="20">
        <v>21150</v>
      </c>
      <c r="AF201" s="21">
        <v>45432</v>
      </c>
      <c r="AG201" s="20" t="s">
        <v>1066</v>
      </c>
      <c r="AH201" s="21" t="s">
        <v>1064</v>
      </c>
      <c r="AI201" s="21" t="s">
        <v>1065</v>
      </c>
      <c r="AJ201" s="20" t="s">
        <v>1067</v>
      </c>
      <c r="AL201" s="19" t="s">
        <v>1041</v>
      </c>
      <c r="AM201" s="19"/>
      <c r="AN201" s="19" t="s">
        <v>1041</v>
      </c>
    </row>
    <row r="202" spans="1:40" ht="15" x14ac:dyDescent="0.25">
      <c r="A202" s="3">
        <v>1301</v>
      </c>
      <c r="B202" s="3" t="s">
        <v>606</v>
      </c>
      <c r="C202" s="4">
        <v>45430</v>
      </c>
      <c r="D202" s="4">
        <v>45733</v>
      </c>
      <c r="E202" s="4">
        <v>45733</v>
      </c>
      <c r="F202" s="3" t="s">
        <v>1070</v>
      </c>
      <c r="G202" s="5">
        <v>37218883</v>
      </c>
      <c r="H202" s="5" t="s">
        <v>808</v>
      </c>
      <c r="I202" s="5" t="s">
        <v>428</v>
      </c>
      <c r="J202" s="5" t="s">
        <v>429</v>
      </c>
      <c r="K202" s="5" t="s">
        <v>430</v>
      </c>
      <c r="L202" s="5">
        <v>20240429</v>
      </c>
      <c r="M202" s="5">
        <v>37218883</v>
      </c>
      <c r="N202" s="5" t="s">
        <v>808</v>
      </c>
      <c r="O202" s="5" t="s">
        <v>428</v>
      </c>
      <c r="P202" s="5" t="s">
        <v>429</v>
      </c>
      <c r="Q202" s="5" t="s">
        <v>430</v>
      </c>
      <c r="R202" s="5" t="s">
        <v>980</v>
      </c>
      <c r="S202" s="5" t="s">
        <v>746</v>
      </c>
      <c r="T202" s="5">
        <v>3102000721</v>
      </c>
      <c r="U202" s="5" t="s">
        <v>657</v>
      </c>
      <c r="V202" s="5" t="s">
        <v>658</v>
      </c>
      <c r="W202">
        <v>23</v>
      </c>
      <c r="X202" t="s">
        <v>30</v>
      </c>
      <c r="Y202" s="12">
        <v>659318</v>
      </c>
      <c r="Z202" s="12">
        <v>659318</v>
      </c>
      <c r="AA202">
        <v>19430629</v>
      </c>
      <c r="AB202" s="11">
        <f t="shared" si="6"/>
        <v>81.772602739726025</v>
      </c>
      <c r="AC202" s="11" t="s">
        <v>624</v>
      </c>
      <c r="AD202" s="11">
        <f t="shared" si="7"/>
        <v>80.947945205479456</v>
      </c>
      <c r="AE202" s="20">
        <v>15886</v>
      </c>
      <c r="AF202" s="21">
        <v>45432</v>
      </c>
      <c r="AG202" s="20" t="s">
        <v>1066</v>
      </c>
      <c r="AH202" s="21" t="s">
        <v>1064</v>
      </c>
      <c r="AI202" s="21" t="s">
        <v>1065</v>
      </c>
      <c r="AJ202" s="20" t="s">
        <v>1067</v>
      </c>
      <c r="AL202" s="19" t="s">
        <v>1041</v>
      </c>
      <c r="AM202" s="19"/>
      <c r="AN202" s="19" t="s">
        <v>1041</v>
      </c>
    </row>
    <row r="203" spans="1:40" ht="15" x14ac:dyDescent="0.25">
      <c r="A203" s="3">
        <v>1301</v>
      </c>
      <c r="B203" s="3" t="s">
        <v>606</v>
      </c>
      <c r="C203" s="4">
        <v>45430</v>
      </c>
      <c r="D203" s="4">
        <v>45733</v>
      </c>
      <c r="E203" s="4">
        <v>45733</v>
      </c>
      <c r="F203" s="3" t="s">
        <v>1070</v>
      </c>
      <c r="G203" s="5">
        <v>38236101</v>
      </c>
      <c r="H203" s="5" t="s">
        <v>808</v>
      </c>
      <c r="I203" s="5" t="s">
        <v>70</v>
      </c>
      <c r="J203" s="5" t="s">
        <v>139</v>
      </c>
      <c r="K203" s="5" t="s">
        <v>431</v>
      </c>
      <c r="L203" s="5">
        <v>20240429</v>
      </c>
      <c r="M203" s="5">
        <v>38236101</v>
      </c>
      <c r="N203" s="5" t="s">
        <v>808</v>
      </c>
      <c r="O203" s="5" t="s">
        <v>70</v>
      </c>
      <c r="P203" s="5" t="s">
        <v>139</v>
      </c>
      <c r="Q203" s="5" t="s">
        <v>431</v>
      </c>
      <c r="R203" s="5" t="s">
        <v>924</v>
      </c>
      <c r="S203" s="5" t="s">
        <v>747</v>
      </c>
      <c r="T203" s="5">
        <v>3202063279</v>
      </c>
      <c r="U203" s="5" t="s">
        <v>657</v>
      </c>
      <c r="V203" s="5" t="s">
        <v>658</v>
      </c>
      <c r="W203">
        <v>23</v>
      </c>
      <c r="X203" t="s">
        <v>30</v>
      </c>
      <c r="Y203" s="12">
        <v>659318</v>
      </c>
      <c r="Z203" s="12">
        <v>659318</v>
      </c>
      <c r="AA203">
        <v>19570402</v>
      </c>
      <c r="AB203" s="11">
        <f t="shared" si="6"/>
        <v>68.0027397260274</v>
      </c>
      <c r="AC203" s="11" t="s">
        <v>624</v>
      </c>
      <c r="AD203" s="11">
        <f t="shared" si="7"/>
        <v>67.178082191780817</v>
      </c>
      <c r="AE203" s="20">
        <v>20912</v>
      </c>
      <c r="AF203" s="21">
        <v>45432</v>
      </c>
      <c r="AG203" s="20" t="s">
        <v>1066</v>
      </c>
      <c r="AH203" s="21" t="s">
        <v>1064</v>
      </c>
      <c r="AI203" s="21" t="s">
        <v>1065</v>
      </c>
      <c r="AJ203" s="20" t="s">
        <v>1067</v>
      </c>
      <c r="AL203" s="19" t="s">
        <v>1041</v>
      </c>
      <c r="AM203" s="19"/>
      <c r="AN203" s="19" t="s">
        <v>1041</v>
      </c>
    </row>
    <row r="204" spans="1:40" ht="15" x14ac:dyDescent="0.25">
      <c r="A204" s="3">
        <v>1301</v>
      </c>
      <c r="B204" s="3" t="s">
        <v>606</v>
      </c>
      <c r="C204" s="4">
        <v>45430</v>
      </c>
      <c r="D204" s="4">
        <v>45733</v>
      </c>
      <c r="E204" s="4">
        <v>45733</v>
      </c>
      <c r="F204" s="3" t="s">
        <v>1070</v>
      </c>
      <c r="G204" s="5">
        <v>39630805</v>
      </c>
      <c r="H204" s="5" t="s">
        <v>808</v>
      </c>
      <c r="I204" s="5" t="s">
        <v>220</v>
      </c>
      <c r="J204" s="5" t="s">
        <v>254</v>
      </c>
      <c r="K204" s="5" t="s">
        <v>432</v>
      </c>
      <c r="L204" s="5">
        <v>20240429</v>
      </c>
      <c r="M204" s="5">
        <v>19238196</v>
      </c>
      <c r="N204" s="5" t="s">
        <v>808</v>
      </c>
      <c r="O204" s="5" t="s">
        <v>220</v>
      </c>
      <c r="P204" s="5" t="s">
        <v>265</v>
      </c>
      <c r="Q204" s="5" t="s">
        <v>433</v>
      </c>
      <c r="R204" s="5" t="s">
        <v>840</v>
      </c>
      <c r="S204" s="5" t="s">
        <v>1012</v>
      </c>
      <c r="T204" s="5">
        <v>3213717483</v>
      </c>
      <c r="U204" s="5" t="s">
        <v>657</v>
      </c>
      <c r="V204" s="5" t="s">
        <v>658</v>
      </c>
      <c r="W204">
        <v>23</v>
      </c>
      <c r="X204" t="s">
        <v>20</v>
      </c>
      <c r="Y204" s="12">
        <v>659318</v>
      </c>
      <c r="Z204" s="12">
        <v>659318</v>
      </c>
      <c r="AA204">
        <v>19540520</v>
      </c>
      <c r="AB204" s="11">
        <f t="shared" si="6"/>
        <v>70.873972602739727</v>
      </c>
      <c r="AC204" s="11" t="s">
        <v>624</v>
      </c>
      <c r="AD204" s="11">
        <f t="shared" si="7"/>
        <v>70.049315068493144</v>
      </c>
      <c r="AE204" s="20">
        <v>19864</v>
      </c>
      <c r="AF204" s="21">
        <v>45432</v>
      </c>
      <c r="AG204" s="20" t="s">
        <v>1066</v>
      </c>
      <c r="AH204" s="21" t="s">
        <v>1064</v>
      </c>
      <c r="AI204" s="21" t="s">
        <v>1065</v>
      </c>
      <c r="AJ204" s="20" t="s">
        <v>1067</v>
      </c>
      <c r="AL204" s="19" t="s">
        <v>1041</v>
      </c>
      <c r="AM204" s="19"/>
      <c r="AN204" s="19" t="s">
        <v>1041</v>
      </c>
    </row>
    <row r="205" spans="1:40" ht="15" x14ac:dyDescent="0.25">
      <c r="A205" s="3">
        <v>1301</v>
      </c>
      <c r="B205" s="3" t="s">
        <v>606</v>
      </c>
      <c r="C205" s="4">
        <v>45430</v>
      </c>
      <c r="D205" s="4">
        <v>45733</v>
      </c>
      <c r="E205" s="4">
        <v>45733</v>
      </c>
      <c r="F205" s="3" t="s">
        <v>1070</v>
      </c>
      <c r="G205" s="5">
        <v>39630805</v>
      </c>
      <c r="H205" s="5" t="s">
        <v>808</v>
      </c>
      <c r="I205" s="5" t="s">
        <v>220</v>
      </c>
      <c r="J205" s="5" t="s">
        <v>254</v>
      </c>
      <c r="K205" s="5" t="s">
        <v>432</v>
      </c>
      <c r="L205" s="5">
        <v>20240429</v>
      </c>
      <c r="M205" s="5">
        <v>39630805</v>
      </c>
      <c r="N205" s="5" t="s">
        <v>808</v>
      </c>
      <c r="O205" s="5" t="s">
        <v>220</v>
      </c>
      <c r="P205" s="5" t="s">
        <v>254</v>
      </c>
      <c r="Q205" s="5" t="s">
        <v>432</v>
      </c>
      <c r="R205" s="5" t="s">
        <v>840</v>
      </c>
      <c r="S205" s="5" t="s">
        <v>1012</v>
      </c>
      <c r="T205" s="5">
        <v>3213717483</v>
      </c>
      <c r="U205" s="5" t="s">
        <v>657</v>
      </c>
      <c r="V205" s="5" t="s">
        <v>658</v>
      </c>
      <c r="W205">
        <v>23</v>
      </c>
      <c r="X205" t="s">
        <v>30</v>
      </c>
      <c r="Y205" s="12">
        <v>659318</v>
      </c>
      <c r="Z205" s="12">
        <v>659318</v>
      </c>
      <c r="AA205">
        <v>19590305</v>
      </c>
      <c r="AB205" s="11">
        <f t="shared" si="6"/>
        <v>66.079452054794515</v>
      </c>
      <c r="AC205" s="11" t="s">
        <v>624</v>
      </c>
      <c r="AD205" s="11">
        <f t="shared" si="7"/>
        <v>65.254794520547946</v>
      </c>
      <c r="AE205" s="20">
        <v>21614</v>
      </c>
      <c r="AF205" s="21">
        <v>45432</v>
      </c>
      <c r="AG205" s="20" t="s">
        <v>1066</v>
      </c>
      <c r="AH205" s="21" t="s">
        <v>1064</v>
      </c>
      <c r="AI205" s="21" t="s">
        <v>1065</v>
      </c>
      <c r="AJ205" s="20" t="s">
        <v>1067</v>
      </c>
      <c r="AL205" s="19" t="s">
        <v>1041</v>
      </c>
      <c r="AM205" s="19"/>
      <c r="AN205" s="19" t="s">
        <v>1041</v>
      </c>
    </row>
    <row r="206" spans="1:40" ht="15" x14ac:dyDescent="0.25">
      <c r="A206" s="3">
        <v>1301</v>
      </c>
      <c r="B206" s="3" t="s">
        <v>606</v>
      </c>
      <c r="C206" s="4">
        <v>45430</v>
      </c>
      <c r="D206" s="4">
        <v>45733</v>
      </c>
      <c r="E206" s="4">
        <v>45733</v>
      </c>
      <c r="F206" s="3" t="s">
        <v>1070</v>
      </c>
      <c r="G206" s="5">
        <v>39643214</v>
      </c>
      <c r="H206" s="5" t="s">
        <v>808</v>
      </c>
      <c r="I206" s="5" t="s">
        <v>434</v>
      </c>
      <c r="J206" s="5" t="s">
        <v>647</v>
      </c>
      <c r="K206" s="5" t="s">
        <v>435</v>
      </c>
      <c r="L206" s="5">
        <v>20240429</v>
      </c>
      <c r="M206" s="5">
        <v>28473204</v>
      </c>
      <c r="N206" s="5" t="s">
        <v>808</v>
      </c>
      <c r="O206" s="5" t="s">
        <v>647</v>
      </c>
      <c r="P206" s="5" t="s">
        <v>438</v>
      </c>
      <c r="Q206" s="5" t="s">
        <v>439</v>
      </c>
      <c r="R206" s="5" t="s">
        <v>993</v>
      </c>
      <c r="S206" s="5" t="s">
        <v>992</v>
      </c>
      <c r="T206" s="5">
        <v>3108598313</v>
      </c>
      <c r="U206" s="5" t="s">
        <v>722</v>
      </c>
      <c r="V206" s="5" t="s">
        <v>663</v>
      </c>
      <c r="W206">
        <v>23</v>
      </c>
      <c r="X206" t="s">
        <v>195</v>
      </c>
      <c r="Y206" s="12">
        <v>659318</v>
      </c>
      <c r="Z206" s="12">
        <v>659318</v>
      </c>
      <c r="AA206">
        <v>19380518</v>
      </c>
      <c r="AB206" s="11">
        <f t="shared" si="6"/>
        <v>86.890410958904113</v>
      </c>
      <c r="AC206" s="11" t="s">
        <v>624</v>
      </c>
      <c r="AD206" s="11">
        <f t="shared" si="7"/>
        <v>86.06575342465753</v>
      </c>
      <c r="AE206" s="20">
        <v>14018</v>
      </c>
      <c r="AF206" s="21">
        <v>45432</v>
      </c>
      <c r="AG206" s="20" t="s">
        <v>1066</v>
      </c>
      <c r="AH206" s="21" t="s">
        <v>1064</v>
      </c>
      <c r="AI206" s="21" t="s">
        <v>1065</v>
      </c>
      <c r="AJ206" s="20" t="s">
        <v>1068</v>
      </c>
      <c r="AL206" s="19" t="s">
        <v>1041</v>
      </c>
      <c r="AM206" s="19"/>
      <c r="AN206" s="19" t="s">
        <v>1041</v>
      </c>
    </row>
    <row r="207" spans="1:40" ht="15" x14ac:dyDescent="0.25">
      <c r="A207" s="3">
        <v>1301</v>
      </c>
      <c r="B207" s="3" t="s">
        <v>606</v>
      </c>
      <c r="C207" s="4">
        <v>45430</v>
      </c>
      <c r="D207" s="4">
        <v>45733</v>
      </c>
      <c r="E207" s="4">
        <v>45733</v>
      </c>
      <c r="F207" s="3" t="s">
        <v>1070</v>
      </c>
      <c r="G207" s="5">
        <v>39643214</v>
      </c>
      <c r="H207" s="5" t="s">
        <v>808</v>
      </c>
      <c r="I207" s="5" t="s">
        <v>434</v>
      </c>
      <c r="J207" s="5" t="s">
        <v>647</v>
      </c>
      <c r="K207" s="5" t="s">
        <v>435</v>
      </c>
      <c r="L207" s="5">
        <v>20240429</v>
      </c>
      <c r="M207" s="5">
        <v>19254916</v>
      </c>
      <c r="N207" s="5" t="s">
        <v>808</v>
      </c>
      <c r="O207" s="5" t="s">
        <v>72</v>
      </c>
      <c r="P207" s="5" t="s">
        <v>436</v>
      </c>
      <c r="Q207" s="5" t="s">
        <v>437</v>
      </c>
      <c r="R207" s="5" t="s">
        <v>993</v>
      </c>
      <c r="S207" s="5" t="s">
        <v>992</v>
      </c>
      <c r="T207" s="5">
        <v>3108598313</v>
      </c>
      <c r="U207" s="5" t="s">
        <v>722</v>
      </c>
      <c r="V207" s="5" t="s">
        <v>663</v>
      </c>
      <c r="W207">
        <v>23</v>
      </c>
      <c r="X207" t="s">
        <v>20</v>
      </c>
      <c r="Y207" s="12">
        <v>659318</v>
      </c>
      <c r="Z207" s="12">
        <v>659318</v>
      </c>
      <c r="AA207">
        <v>19540223</v>
      </c>
      <c r="AB207" s="11">
        <f t="shared" si="6"/>
        <v>71.109589041095887</v>
      </c>
      <c r="AC207" s="11" t="s">
        <v>624</v>
      </c>
      <c r="AD207" s="11">
        <f t="shared" si="7"/>
        <v>70.284931506849318</v>
      </c>
      <c r="AE207" s="20">
        <v>19778</v>
      </c>
      <c r="AF207" s="21">
        <v>45432</v>
      </c>
      <c r="AG207" s="20" t="s">
        <v>1066</v>
      </c>
      <c r="AH207" s="21" t="s">
        <v>1064</v>
      </c>
      <c r="AI207" s="21" t="s">
        <v>1065</v>
      </c>
      <c r="AJ207" s="20" t="s">
        <v>1067</v>
      </c>
      <c r="AL207" s="19" t="s">
        <v>1041</v>
      </c>
      <c r="AM207" s="19"/>
      <c r="AN207" s="19" t="s">
        <v>1041</v>
      </c>
    </row>
    <row r="208" spans="1:40" ht="15" x14ac:dyDescent="0.25">
      <c r="A208" s="3">
        <v>1301</v>
      </c>
      <c r="B208" s="3" t="s">
        <v>606</v>
      </c>
      <c r="C208" s="4">
        <v>45430</v>
      </c>
      <c r="D208" s="4">
        <v>45733</v>
      </c>
      <c r="E208" s="4">
        <v>45733</v>
      </c>
      <c r="F208" s="3" t="s">
        <v>1070</v>
      </c>
      <c r="G208" s="5">
        <v>39643214</v>
      </c>
      <c r="H208" s="5" t="s">
        <v>808</v>
      </c>
      <c r="I208" s="5" t="s">
        <v>434</v>
      </c>
      <c r="J208" s="5" t="s">
        <v>647</v>
      </c>
      <c r="K208" s="5" t="s">
        <v>435</v>
      </c>
      <c r="L208" s="5">
        <v>20240429</v>
      </c>
      <c r="M208" s="5">
        <v>39643214</v>
      </c>
      <c r="N208" s="5" t="s">
        <v>808</v>
      </c>
      <c r="O208" s="5" t="s">
        <v>434</v>
      </c>
      <c r="P208" s="5" t="s">
        <v>647</v>
      </c>
      <c r="Q208" s="5" t="s">
        <v>435</v>
      </c>
      <c r="R208" s="5" t="s">
        <v>993</v>
      </c>
      <c r="S208" s="5" t="s">
        <v>992</v>
      </c>
      <c r="T208" s="5">
        <v>3108598313</v>
      </c>
      <c r="U208" s="5" t="s">
        <v>722</v>
      </c>
      <c r="V208" s="5" t="s">
        <v>663</v>
      </c>
      <c r="W208">
        <v>23</v>
      </c>
      <c r="X208" t="s">
        <v>30</v>
      </c>
      <c r="Y208" s="12">
        <v>365318</v>
      </c>
      <c r="Z208" s="12">
        <v>365318</v>
      </c>
      <c r="AA208">
        <v>19661001</v>
      </c>
      <c r="AB208" s="11">
        <f t="shared" si="6"/>
        <v>58.4986301369863</v>
      </c>
      <c r="AC208" s="11" t="s">
        <v>997</v>
      </c>
      <c r="AD208" s="11">
        <f t="shared" si="7"/>
        <v>57.673972602739724</v>
      </c>
      <c r="AE208" s="20">
        <v>24381</v>
      </c>
      <c r="AF208" s="21">
        <v>45432</v>
      </c>
      <c r="AG208" s="20" t="s">
        <v>1066</v>
      </c>
      <c r="AH208" s="21" t="s">
        <v>1064</v>
      </c>
      <c r="AI208" s="21" t="s">
        <v>1065</v>
      </c>
      <c r="AJ208" s="20" t="s">
        <v>1067</v>
      </c>
      <c r="AL208" s="19" t="s">
        <v>1041</v>
      </c>
      <c r="AM208" s="19"/>
      <c r="AN208" s="19" t="s">
        <v>1041</v>
      </c>
    </row>
    <row r="209" spans="1:40" ht="15" x14ac:dyDescent="0.25">
      <c r="A209" s="3">
        <v>1301</v>
      </c>
      <c r="B209" s="3" t="s">
        <v>606</v>
      </c>
      <c r="C209" s="4">
        <v>45430</v>
      </c>
      <c r="D209" s="4">
        <v>45733</v>
      </c>
      <c r="E209" s="4">
        <v>45733</v>
      </c>
      <c r="F209" s="3" t="s">
        <v>1070</v>
      </c>
      <c r="G209" s="5">
        <v>39685284</v>
      </c>
      <c r="H209" s="5" t="s">
        <v>808</v>
      </c>
      <c r="I209" s="5" t="s">
        <v>133</v>
      </c>
      <c r="J209" s="5" t="s">
        <v>440</v>
      </c>
      <c r="K209" s="5" t="s">
        <v>323</v>
      </c>
      <c r="L209" s="5">
        <v>20240429</v>
      </c>
      <c r="M209" s="5">
        <v>39685284</v>
      </c>
      <c r="N209" s="5" t="s">
        <v>808</v>
      </c>
      <c r="O209" s="5" t="s">
        <v>133</v>
      </c>
      <c r="P209" s="5" t="s">
        <v>440</v>
      </c>
      <c r="Q209" s="5" t="s">
        <v>323</v>
      </c>
      <c r="R209" s="5" t="s">
        <v>925</v>
      </c>
      <c r="S209" s="5" t="s">
        <v>748</v>
      </c>
      <c r="T209" s="5">
        <v>3134964336</v>
      </c>
      <c r="U209" s="5" t="s">
        <v>657</v>
      </c>
      <c r="V209" s="5" t="s">
        <v>658</v>
      </c>
      <c r="W209">
        <v>23</v>
      </c>
      <c r="X209" t="s">
        <v>30</v>
      </c>
      <c r="Y209" s="12">
        <v>659318</v>
      </c>
      <c r="Z209" s="12">
        <v>659318</v>
      </c>
      <c r="AA209">
        <v>19560502</v>
      </c>
      <c r="AB209" s="11">
        <f t="shared" si="6"/>
        <v>68.920547945205485</v>
      </c>
      <c r="AC209" s="11" t="s">
        <v>624</v>
      </c>
      <c r="AD209" s="11">
        <f t="shared" si="7"/>
        <v>68.095890410958901</v>
      </c>
      <c r="AE209" s="20">
        <v>20577</v>
      </c>
      <c r="AF209" s="21">
        <v>45432</v>
      </c>
      <c r="AG209" s="20" t="s">
        <v>1066</v>
      </c>
      <c r="AH209" s="21" t="s">
        <v>1064</v>
      </c>
      <c r="AI209" s="21" t="s">
        <v>1065</v>
      </c>
      <c r="AJ209" s="20" t="s">
        <v>1067</v>
      </c>
      <c r="AL209" s="19" t="s">
        <v>1041</v>
      </c>
      <c r="AM209" s="19"/>
      <c r="AN209" s="19" t="s">
        <v>1041</v>
      </c>
    </row>
    <row r="210" spans="1:40" ht="15" x14ac:dyDescent="0.25">
      <c r="A210" s="3">
        <v>1301</v>
      </c>
      <c r="B210" s="3" t="s">
        <v>606</v>
      </c>
      <c r="C210" s="4">
        <v>45430</v>
      </c>
      <c r="D210" s="4">
        <v>45733</v>
      </c>
      <c r="E210" s="4">
        <v>45733</v>
      </c>
      <c r="F210" s="3" t="s">
        <v>1070</v>
      </c>
      <c r="G210" s="5">
        <v>39758354</v>
      </c>
      <c r="H210" s="5" t="s">
        <v>808</v>
      </c>
      <c r="I210" s="5" t="s">
        <v>336</v>
      </c>
      <c r="J210" s="5" t="s">
        <v>223</v>
      </c>
      <c r="K210" s="5" t="s">
        <v>441</v>
      </c>
      <c r="L210" s="5">
        <v>20240429</v>
      </c>
      <c r="M210" s="5">
        <v>79055878</v>
      </c>
      <c r="N210" s="5" t="s">
        <v>808</v>
      </c>
      <c r="O210" s="5" t="s">
        <v>442</v>
      </c>
      <c r="P210" s="5" t="s">
        <v>107</v>
      </c>
      <c r="Q210" s="5" t="s">
        <v>443</v>
      </c>
      <c r="R210" s="5" t="s">
        <v>1013</v>
      </c>
      <c r="S210" s="5" t="s">
        <v>749</v>
      </c>
      <c r="T210" s="5">
        <v>3118876975</v>
      </c>
      <c r="U210" s="5" t="s">
        <v>657</v>
      </c>
      <c r="V210" s="5" t="s">
        <v>658</v>
      </c>
      <c r="W210">
        <v>23</v>
      </c>
      <c r="X210" t="s">
        <v>20</v>
      </c>
      <c r="Y210" s="12">
        <v>365318</v>
      </c>
      <c r="Z210" s="12">
        <v>365318</v>
      </c>
      <c r="AA210">
        <v>19700317</v>
      </c>
      <c r="AB210" s="11">
        <f t="shared" si="6"/>
        <v>55.038356164383565</v>
      </c>
      <c r="AC210" s="11" t="s">
        <v>997</v>
      </c>
      <c r="AD210" s="11">
        <f t="shared" si="7"/>
        <v>54.213698630136989</v>
      </c>
      <c r="AE210" s="20">
        <v>25644</v>
      </c>
      <c r="AF210" s="21">
        <v>45432</v>
      </c>
      <c r="AG210" s="20" t="s">
        <v>1066</v>
      </c>
      <c r="AH210" s="21" t="s">
        <v>1064</v>
      </c>
      <c r="AI210" s="21" t="s">
        <v>1065</v>
      </c>
      <c r="AJ210" s="20" t="s">
        <v>1068</v>
      </c>
      <c r="AL210" s="19" t="s">
        <v>1041</v>
      </c>
      <c r="AM210" s="19"/>
      <c r="AN210" s="19" t="s">
        <v>1041</v>
      </c>
    </row>
    <row r="211" spans="1:40" ht="15" x14ac:dyDescent="0.25">
      <c r="A211" s="3">
        <v>1301</v>
      </c>
      <c r="B211" s="3" t="s">
        <v>606</v>
      </c>
      <c r="C211" s="4">
        <v>45430</v>
      </c>
      <c r="D211" s="4">
        <v>45733</v>
      </c>
      <c r="E211" s="4">
        <v>45733</v>
      </c>
      <c r="F211" s="3" t="s">
        <v>1070</v>
      </c>
      <c r="G211" s="5">
        <v>39758354</v>
      </c>
      <c r="H211" s="5" t="s">
        <v>808</v>
      </c>
      <c r="I211" s="5" t="s">
        <v>336</v>
      </c>
      <c r="J211" s="5" t="s">
        <v>223</v>
      </c>
      <c r="K211" s="5" t="s">
        <v>441</v>
      </c>
      <c r="L211" s="5">
        <v>20240429</v>
      </c>
      <c r="M211" s="5">
        <v>39758354</v>
      </c>
      <c r="N211" s="5" t="s">
        <v>808</v>
      </c>
      <c r="O211" s="5" t="s">
        <v>336</v>
      </c>
      <c r="P211" s="5" t="s">
        <v>223</v>
      </c>
      <c r="Q211" s="5" t="s">
        <v>441</v>
      </c>
      <c r="R211" s="5" t="s">
        <v>1013</v>
      </c>
      <c r="S211" s="5" t="s">
        <v>749</v>
      </c>
      <c r="T211" s="5">
        <v>3118876975</v>
      </c>
      <c r="U211" s="5" t="s">
        <v>657</v>
      </c>
      <c r="V211" s="5" t="s">
        <v>658</v>
      </c>
      <c r="W211">
        <v>23</v>
      </c>
      <c r="X211" t="s">
        <v>30</v>
      </c>
      <c r="Y211" s="12">
        <v>365318</v>
      </c>
      <c r="Z211" s="12">
        <v>365318</v>
      </c>
      <c r="AA211">
        <v>19710530</v>
      </c>
      <c r="AB211" s="11">
        <f t="shared" si="6"/>
        <v>53.835616438356162</v>
      </c>
      <c r="AC211" s="11" t="s">
        <v>997</v>
      </c>
      <c r="AD211" s="11">
        <f t="shared" si="7"/>
        <v>53.010958904109586</v>
      </c>
      <c r="AE211" s="20">
        <v>26083</v>
      </c>
      <c r="AF211" s="21">
        <v>45432</v>
      </c>
      <c r="AG211" s="20" t="s">
        <v>1066</v>
      </c>
      <c r="AH211" s="21" t="s">
        <v>1064</v>
      </c>
      <c r="AI211" s="21" t="s">
        <v>1065</v>
      </c>
      <c r="AJ211" s="20" t="s">
        <v>1067</v>
      </c>
      <c r="AL211" s="19" t="s">
        <v>1041</v>
      </c>
      <c r="AM211" s="19"/>
      <c r="AN211" s="19" t="s">
        <v>1041</v>
      </c>
    </row>
    <row r="212" spans="1:40" ht="15" x14ac:dyDescent="0.25">
      <c r="A212" s="3">
        <v>1301</v>
      </c>
      <c r="B212" s="3" t="s">
        <v>606</v>
      </c>
      <c r="C212" s="4">
        <v>45430</v>
      </c>
      <c r="D212" s="4">
        <v>45733</v>
      </c>
      <c r="E212" s="4">
        <v>45733</v>
      </c>
      <c r="F212" s="3" t="s">
        <v>1070</v>
      </c>
      <c r="G212" s="5">
        <v>39799035</v>
      </c>
      <c r="H212" s="5" t="s">
        <v>808</v>
      </c>
      <c r="I212" s="5" t="s">
        <v>257</v>
      </c>
      <c r="J212" s="5" t="s">
        <v>45</v>
      </c>
      <c r="K212" s="5" t="s">
        <v>356</v>
      </c>
      <c r="L212" s="5">
        <v>20240429</v>
      </c>
      <c r="M212" s="5">
        <v>41499996</v>
      </c>
      <c r="N212" s="5" t="s">
        <v>808</v>
      </c>
      <c r="O212" s="5" t="s">
        <v>45</v>
      </c>
      <c r="P212" s="5" t="s">
        <v>25</v>
      </c>
      <c r="Q212" s="5" t="s">
        <v>444</v>
      </c>
      <c r="R212" s="5" t="s">
        <v>926</v>
      </c>
      <c r="S212" s="5" t="s">
        <v>750</v>
      </c>
      <c r="T212" s="5">
        <v>3125510275</v>
      </c>
      <c r="U212" s="5" t="s">
        <v>657</v>
      </c>
      <c r="V212" s="5" t="s">
        <v>658</v>
      </c>
      <c r="W212">
        <v>23</v>
      </c>
      <c r="X212" t="s">
        <v>82</v>
      </c>
      <c r="Y212" s="12">
        <v>659318</v>
      </c>
      <c r="Z212" s="12">
        <v>659318</v>
      </c>
      <c r="AA212">
        <v>19501227</v>
      </c>
      <c r="AB212" s="11">
        <f t="shared" si="6"/>
        <v>74.271232876712332</v>
      </c>
      <c r="AC212" s="11" t="s">
        <v>624</v>
      </c>
      <c r="AD212" s="11">
        <f t="shared" si="7"/>
        <v>73.446575342465749</v>
      </c>
      <c r="AE212" s="20">
        <v>18624</v>
      </c>
      <c r="AF212" s="21">
        <v>45432</v>
      </c>
      <c r="AG212" s="20" t="s">
        <v>1066</v>
      </c>
      <c r="AH212" s="21" t="s">
        <v>1064</v>
      </c>
      <c r="AI212" s="21" t="s">
        <v>1065</v>
      </c>
      <c r="AJ212" s="20" t="s">
        <v>1068</v>
      </c>
      <c r="AL212" s="19" t="s">
        <v>1041</v>
      </c>
      <c r="AM212" s="19"/>
      <c r="AN212" s="19" t="s">
        <v>1041</v>
      </c>
    </row>
    <row r="213" spans="1:40" ht="15" x14ac:dyDescent="0.25">
      <c r="A213" s="3">
        <v>1301</v>
      </c>
      <c r="B213" s="3" t="s">
        <v>606</v>
      </c>
      <c r="C213" s="4">
        <v>45430</v>
      </c>
      <c r="D213" s="4">
        <v>45733</v>
      </c>
      <c r="E213" s="4">
        <v>45733</v>
      </c>
      <c r="F213" s="3" t="s">
        <v>1070</v>
      </c>
      <c r="G213" s="5">
        <v>39799035</v>
      </c>
      <c r="H213" s="5" t="s">
        <v>808</v>
      </c>
      <c r="I213" s="5" t="s">
        <v>257</v>
      </c>
      <c r="J213" s="5" t="s">
        <v>45</v>
      </c>
      <c r="K213" s="5" t="s">
        <v>356</v>
      </c>
      <c r="L213" s="5">
        <v>20240429</v>
      </c>
      <c r="M213" s="5">
        <v>39799035</v>
      </c>
      <c r="N213" s="5" t="s">
        <v>808</v>
      </c>
      <c r="O213" s="5" t="s">
        <v>257</v>
      </c>
      <c r="P213" s="5" t="s">
        <v>45</v>
      </c>
      <c r="Q213" s="5" t="s">
        <v>356</v>
      </c>
      <c r="R213" s="5" t="s">
        <v>926</v>
      </c>
      <c r="S213" s="5" t="s">
        <v>750</v>
      </c>
      <c r="T213" s="5">
        <v>3125510275</v>
      </c>
      <c r="U213" s="5" t="s">
        <v>657</v>
      </c>
      <c r="V213" s="5" t="s">
        <v>658</v>
      </c>
      <c r="W213">
        <v>23</v>
      </c>
      <c r="X213" t="s">
        <v>30</v>
      </c>
      <c r="Y213" s="12">
        <v>365318</v>
      </c>
      <c r="Z213" s="12">
        <v>365318</v>
      </c>
      <c r="AA213">
        <v>19710914</v>
      </c>
      <c r="AB213" s="11">
        <f t="shared" si="6"/>
        <v>53.542465753424658</v>
      </c>
      <c r="AC213" s="11" t="s">
        <v>997</v>
      </c>
      <c r="AD213" s="11">
        <f t="shared" si="7"/>
        <v>52.717808219178082</v>
      </c>
      <c r="AE213" s="20">
        <v>26190</v>
      </c>
      <c r="AF213" s="21">
        <v>45432</v>
      </c>
      <c r="AG213" s="20" t="s">
        <v>1066</v>
      </c>
      <c r="AH213" s="21" t="s">
        <v>1064</v>
      </c>
      <c r="AI213" s="21" t="s">
        <v>1065</v>
      </c>
      <c r="AJ213" s="20" t="s">
        <v>1067</v>
      </c>
      <c r="AL213" s="19" t="s">
        <v>1041</v>
      </c>
      <c r="AM213" s="19"/>
      <c r="AN213" s="19" t="s">
        <v>1041</v>
      </c>
    </row>
    <row r="214" spans="1:40" ht="15" x14ac:dyDescent="0.25">
      <c r="A214" s="3">
        <v>1301</v>
      </c>
      <c r="B214" s="3" t="s">
        <v>606</v>
      </c>
      <c r="C214" s="4">
        <v>45430</v>
      </c>
      <c r="D214" s="4">
        <v>45733</v>
      </c>
      <c r="E214" s="4">
        <v>45733</v>
      </c>
      <c r="F214" s="3" t="s">
        <v>1070</v>
      </c>
      <c r="G214" s="5">
        <v>41309374</v>
      </c>
      <c r="H214" s="5" t="s">
        <v>808</v>
      </c>
      <c r="I214" s="5" t="s">
        <v>220</v>
      </c>
      <c r="J214" s="5" t="s">
        <v>140</v>
      </c>
      <c r="K214" s="5" t="s">
        <v>445</v>
      </c>
      <c r="L214" s="5">
        <v>20240429</v>
      </c>
      <c r="M214" s="5">
        <v>41309374</v>
      </c>
      <c r="N214" s="5" t="s">
        <v>808</v>
      </c>
      <c r="O214" s="5" t="s">
        <v>220</v>
      </c>
      <c r="P214" s="5" t="s">
        <v>140</v>
      </c>
      <c r="Q214" s="5" t="s">
        <v>445</v>
      </c>
      <c r="R214" s="5" t="s">
        <v>927</v>
      </c>
      <c r="S214" s="5" t="s">
        <v>751</v>
      </c>
      <c r="T214" s="5">
        <v>3132326414</v>
      </c>
      <c r="U214" s="5" t="s">
        <v>657</v>
      </c>
      <c r="V214" s="5" t="s">
        <v>658</v>
      </c>
      <c r="W214">
        <v>23</v>
      </c>
      <c r="X214" t="s">
        <v>30</v>
      </c>
      <c r="Y214" s="12">
        <v>659318</v>
      </c>
      <c r="Z214" s="12">
        <v>659318</v>
      </c>
      <c r="AA214">
        <v>19410426</v>
      </c>
      <c r="AB214" s="11">
        <f t="shared" si="6"/>
        <v>83.947945205479456</v>
      </c>
      <c r="AC214" s="11" t="s">
        <v>624</v>
      </c>
      <c r="AD214" s="11">
        <f t="shared" si="7"/>
        <v>83.123287671232873</v>
      </c>
      <c r="AE214" s="20">
        <v>15092</v>
      </c>
      <c r="AF214" s="21">
        <v>45432</v>
      </c>
      <c r="AG214" s="20" t="s">
        <v>1066</v>
      </c>
      <c r="AH214" s="21" t="s">
        <v>1064</v>
      </c>
      <c r="AI214" s="21" t="s">
        <v>1065</v>
      </c>
      <c r="AJ214" s="20" t="s">
        <v>1067</v>
      </c>
      <c r="AL214" s="19" t="s">
        <v>1041</v>
      </c>
      <c r="AM214" s="19"/>
      <c r="AN214" s="19" t="s">
        <v>1041</v>
      </c>
    </row>
    <row r="215" spans="1:40" ht="15" x14ac:dyDescent="0.25">
      <c r="A215" s="3">
        <v>1301</v>
      </c>
      <c r="B215" s="3" t="s">
        <v>606</v>
      </c>
      <c r="C215" s="4">
        <v>45430</v>
      </c>
      <c r="D215" s="4">
        <v>45733</v>
      </c>
      <c r="E215" s="4">
        <v>45733</v>
      </c>
      <c r="F215" s="3" t="s">
        <v>1070</v>
      </c>
      <c r="G215" s="5">
        <v>41311443</v>
      </c>
      <c r="H215" s="5" t="s">
        <v>808</v>
      </c>
      <c r="I215" s="5" t="s">
        <v>124</v>
      </c>
      <c r="J215" s="5" t="s">
        <v>446</v>
      </c>
      <c r="K215" s="5" t="s">
        <v>447</v>
      </c>
      <c r="L215" s="5">
        <v>20240429</v>
      </c>
      <c r="M215" s="5">
        <v>41311443</v>
      </c>
      <c r="N215" s="5" t="s">
        <v>808</v>
      </c>
      <c r="O215" s="5" t="s">
        <v>124</v>
      </c>
      <c r="P215" s="5" t="s">
        <v>446</v>
      </c>
      <c r="Q215" s="5" t="s">
        <v>447</v>
      </c>
      <c r="R215" s="5" t="s">
        <v>1014</v>
      </c>
      <c r="S215" s="5" t="s">
        <v>752</v>
      </c>
      <c r="T215" s="5">
        <v>3122487361</v>
      </c>
      <c r="U215" s="5" t="s">
        <v>657</v>
      </c>
      <c r="V215" s="5" t="s">
        <v>658</v>
      </c>
      <c r="W215">
        <v>23</v>
      </c>
      <c r="X215" t="s">
        <v>30</v>
      </c>
      <c r="Y215" s="12">
        <v>659318</v>
      </c>
      <c r="Z215" s="12">
        <v>659318</v>
      </c>
      <c r="AA215">
        <v>19430127</v>
      </c>
      <c r="AB215" s="11">
        <f t="shared" si="6"/>
        <v>82.191780821917803</v>
      </c>
      <c r="AC215" s="11" t="s">
        <v>624</v>
      </c>
      <c r="AD215" s="11">
        <f t="shared" si="7"/>
        <v>81.367123287671234</v>
      </c>
      <c r="AE215" s="20">
        <v>15733</v>
      </c>
      <c r="AF215" s="21">
        <v>45432</v>
      </c>
      <c r="AG215" s="20" t="s">
        <v>1066</v>
      </c>
      <c r="AH215" s="21" t="s">
        <v>1064</v>
      </c>
      <c r="AI215" s="21" t="s">
        <v>1065</v>
      </c>
      <c r="AJ215" s="20" t="s">
        <v>1067</v>
      </c>
      <c r="AL215" s="19" t="s">
        <v>1041</v>
      </c>
      <c r="AM215" s="19"/>
      <c r="AN215" s="19" t="s">
        <v>1041</v>
      </c>
    </row>
    <row r="216" spans="1:40" ht="15" x14ac:dyDescent="0.25">
      <c r="A216" s="3">
        <v>1301</v>
      </c>
      <c r="B216" s="3" t="s">
        <v>606</v>
      </c>
      <c r="C216" s="4">
        <v>45430</v>
      </c>
      <c r="D216" s="4">
        <v>45733</v>
      </c>
      <c r="E216" s="4">
        <v>45733</v>
      </c>
      <c r="F216" s="3" t="s">
        <v>1070</v>
      </c>
      <c r="G216" s="5">
        <v>41318754</v>
      </c>
      <c r="H216" s="5" t="s">
        <v>808</v>
      </c>
      <c r="I216" s="5" t="s">
        <v>648</v>
      </c>
      <c r="J216" s="5" t="s">
        <v>234</v>
      </c>
      <c r="K216" s="5" t="s">
        <v>448</v>
      </c>
      <c r="L216" s="5">
        <v>20240429</v>
      </c>
      <c r="M216" s="5">
        <v>41318754</v>
      </c>
      <c r="N216" s="5" t="s">
        <v>808</v>
      </c>
      <c r="O216" s="5" t="s">
        <v>648</v>
      </c>
      <c r="P216" s="5" t="s">
        <v>234</v>
      </c>
      <c r="Q216" s="5" t="s">
        <v>448</v>
      </c>
      <c r="R216" s="5" t="s">
        <v>1029</v>
      </c>
      <c r="S216" s="5" t="s">
        <v>753</v>
      </c>
      <c r="T216" s="5">
        <v>3214308662</v>
      </c>
      <c r="U216" s="5" t="s">
        <v>657</v>
      </c>
      <c r="V216" s="5" t="s">
        <v>658</v>
      </c>
      <c r="W216">
        <v>23</v>
      </c>
      <c r="X216" t="s">
        <v>30</v>
      </c>
      <c r="Y216" s="12">
        <v>659318</v>
      </c>
      <c r="Z216" s="12">
        <v>659318</v>
      </c>
      <c r="AA216">
        <v>19440317</v>
      </c>
      <c r="AB216" s="11">
        <f t="shared" si="6"/>
        <v>81.054794520547944</v>
      </c>
      <c r="AC216" s="11" t="s">
        <v>624</v>
      </c>
      <c r="AD216" s="11">
        <f t="shared" si="7"/>
        <v>80.230136986301375</v>
      </c>
      <c r="AE216" s="20">
        <v>16148</v>
      </c>
      <c r="AF216" s="21">
        <v>45432</v>
      </c>
      <c r="AG216" s="20" t="s">
        <v>1066</v>
      </c>
      <c r="AH216" s="21" t="s">
        <v>1064</v>
      </c>
      <c r="AI216" s="21" t="s">
        <v>1065</v>
      </c>
      <c r="AJ216" s="20" t="s">
        <v>1067</v>
      </c>
      <c r="AL216" s="19" t="s">
        <v>1041</v>
      </c>
      <c r="AM216" s="19"/>
      <c r="AN216" s="19" t="s">
        <v>1041</v>
      </c>
    </row>
    <row r="217" spans="1:40" ht="15" x14ac:dyDescent="0.25">
      <c r="A217" s="3">
        <v>1301</v>
      </c>
      <c r="B217" s="3" t="s">
        <v>606</v>
      </c>
      <c r="C217" s="4">
        <v>45430</v>
      </c>
      <c r="D217" s="4">
        <v>45733</v>
      </c>
      <c r="E217" s="4">
        <v>45733</v>
      </c>
      <c r="F217" s="3" t="s">
        <v>1070</v>
      </c>
      <c r="G217" s="5">
        <v>41332375</v>
      </c>
      <c r="H217" s="5" t="s">
        <v>808</v>
      </c>
      <c r="I217" s="5" t="s">
        <v>640</v>
      </c>
      <c r="J217" s="5" t="s">
        <v>449</v>
      </c>
      <c r="K217" s="5" t="s">
        <v>150</v>
      </c>
      <c r="L217" s="5">
        <v>20240429</v>
      </c>
      <c r="M217" s="5">
        <v>41332375</v>
      </c>
      <c r="N217" s="5" t="s">
        <v>808</v>
      </c>
      <c r="O217" s="5" t="s">
        <v>640</v>
      </c>
      <c r="P217" s="5" t="s">
        <v>449</v>
      </c>
      <c r="Q217" s="5" t="s">
        <v>150</v>
      </c>
      <c r="R217" s="5" t="s">
        <v>928</v>
      </c>
      <c r="S217" s="5" t="s">
        <v>754</v>
      </c>
      <c r="T217" s="5">
        <v>3152771436</v>
      </c>
      <c r="U217" s="5" t="s">
        <v>657</v>
      </c>
      <c r="V217" s="5" t="s">
        <v>658</v>
      </c>
      <c r="W217">
        <v>23</v>
      </c>
      <c r="X217" t="s">
        <v>30</v>
      </c>
      <c r="Y217" s="12">
        <v>659318</v>
      </c>
      <c r="Z217" s="12">
        <v>659318</v>
      </c>
      <c r="AA217">
        <v>19450109</v>
      </c>
      <c r="AB217" s="11">
        <f t="shared" si="6"/>
        <v>80.238356164383561</v>
      </c>
      <c r="AC217" s="11" t="s">
        <v>624</v>
      </c>
      <c r="AD217" s="11">
        <f t="shared" si="7"/>
        <v>79.413698630136992</v>
      </c>
      <c r="AE217" s="20">
        <v>16446</v>
      </c>
      <c r="AF217" s="21">
        <v>45432</v>
      </c>
      <c r="AG217" s="20" t="s">
        <v>1066</v>
      </c>
      <c r="AH217" s="21" t="s">
        <v>1064</v>
      </c>
      <c r="AI217" s="21" t="s">
        <v>1065</v>
      </c>
      <c r="AJ217" s="20" t="s">
        <v>1067</v>
      </c>
      <c r="AL217" s="19" t="s">
        <v>1041</v>
      </c>
      <c r="AM217" s="19"/>
      <c r="AN217" s="19" t="s">
        <v>1041</v>
      </c>
    </row>
    <row r="218" spans="1:40" ht="15" x14ac:dyDescent="0.25">
      <c r="A218" s="3">
        <v>1301</v>
      </c>
      <c r="B218" s="3" t="s">
        <v>606</v>
      </c>
      <c r="C218" s="4">
        <v>45430</v>
      </c>
      <c r="D218" s="4">
        <v>45733</v>
      </c>
      <c r="E218" s="4">
        <v>45733</v>
      </c>
      <c r="F218" s="3" t="s">
        <v>1070</v>
      </c>
      <c r="G218" s="5">
        <v>41364569</v>
      </c>
      <c r="H218" s="5" t="s">
        <v>808</v>
      </c>
      <c r="I218" s="5" t="s">
        <v>67</v>
      </c>
      <c r="J218" s="5" t="s">
        <v>805</v>
      </c>
      <c r="K218" s="5" t="s">
        <v>806</v>
      </c>
      <c r="L218" s="5">
        <v>20240429</v>
      </c>
      <c r="M218" s="5">
        <v>41364569</v>
      </c>
      <c r="N218" s="5" t="s">
        <v>808</v>
      </c>
      <c r="O218" s="5" t="s">
        <v>67</v>
      </c>
      <c r="P218" s="5" t="s">
        <v>805</v>
      </c>
      <c r="Q218" s="5" t="s">
        <v>806</v>
      </c>
      <c r="R218" s="5" t="s">
        <v>929</v>
      </c>
      <c r="S218" s="5" t="s">
        <v>807</v>
      </c>
      <c r="T218" s="5">
        <v>3204387434</v>
      </c>
      <c r="U218" s="5" t="s">
        <v>657</v>
      </c>
      <c r="V218" s="5" t="s">
        <v>658</v>
      </c>
      <c r="W218">
        <v>23</v>
      </c>
      <c r="X218" t="s">
        <v>30</v>
      </c>
      <c r="Y218" s="12">
        <v>659318</v>
      </c>
      <c r="Z218" s="12">
        <v>659318</v>
      </c>
      <c r="AA218">
        <v>19460927</v>
      </c>
      <c r="AB218" s="11">
        <f t="shared" si="6"/>
        <v>78.523287671232879</v>
      </c>
      <c r="AC218" s="11" t="s">
        <v>624</v>
      </c>
      <c r="AD218" s="11">
        <f t="shared" si="7"/>
        <v>77.698630136986296</v>
      </c>
      <c r="AE218" s="20">
        <v>17072</v>
      </c>
      <c r="AF218" s="21">
        <v>45432</v>
      </c>
      <c r="AG218" s="20" t="s">
        <v>1066</v>
      </c>
      <c r="AH218" s="21" t="s">
        <v>1064</v>
      </c>
      <c r="AI218" s="21" t="s">
        <v>1065</v>
      </c>
      <c r="AJ218" s="20" t="s">
        <v>1067</v>
      </c>
      <c r="AL218" s="19" t="s">
        <v>1041</v>
      </c>
      <c r="AM218" s="19"/>
      <c r="AN218" s="19" t="s">
        <v>1041</v>
      </c>
    </row>
    <row r="219" spans="1:40" ht="15" x14ac:dyDescent="0.25">
      <c r="A219" s="3">
        <v>1301</v>
      </c>
      <c r="B219" s="3" t="s">
        <v>606</v>
      </c>
      <c r="C219" s="4">
        <v>45430</v>
      </c>
      <c r="D219" s="4">
        <v>45733</v>
      </c>
      <c r="E219" s="4">
        <v>45733</v>
      </c>
      <c r="F219" s="3" t="s">
        <v>1070</v>
      </c>
      <c r="G219" s="5">
        <v>41389454</v>
      </c>
      <c r="H219" s="5" t="s">
        <v>808</v>
      </c>
      <c r="I219" s="5" t="s">
        <v>649</v>
      </c>
      <c r="J219" s="5" t="s">
        <v>424</v>
      </c>
      <c r="K219" s="5" t="s">
        <v>451</v>
      </c>
      <c r="L219" s="5">
        <v>20240429</v>
      </c>
      <c r="M219" s="5">
        <v>41389454</v>
      </c>
      <c r="N219" s="5" t="s">
        <v>808</v>
      </c>
      <c r="O219" s="5" t="s">
        <v>649</v>
      </c>
      <c r="P219" s="5" t="s">
        <v>424</v>
      </c>
      <c r="Q219" s="5" t="s">
        <v>451</v>
      </c>
      <c r="R219" s="5" t="s">
        <v>930</v>
      </c>
      <c r="S219" s="5" t="s">
        <v>755</v>
      </c>
      <c r="T219" s="5">
        <v>3104572931</v>
      </c>
      <c r="U219" s="5" t="s">
        <v>756</v>
      </c>
      <c r="V219" s="5" t="s">
        <v>663</v>
      </c>
      <c r="W219">
        <v>23</v>
      </c>
      <c r="X219" t="s">
        <v>30</v>
      </c>
      <c r="Y219" s="12">
        <v>659318</v>
      </c>
      <c r="Z219" s="12">
        <v>659318</v>
      </c>
      <c r="AA219">
        <v>19460202</v>
      </c>
      <c r="AB219" s="11">
        <f t="shared" si="6"/>
        <v>79.172602739726031</v>
      </c>
      <c r="AC219" s="11" t="s">
        <v>624</v>
      </c>
      <c r="AD219" s="11">
        <f t="shared" si="7"/>
        <v>78.347945205479448</v>
      </c>
      <c r="AE219" s="20">
        <v>16835</v>
      </c>
      <c r="AF219" s="21">
        <v>45432</v>
      </c>
      <c r="AG219" s="20" t="s">
        <v>1066</v>
      </c>
      <c r="AH219" s="21" t="s">
        <v>1064</v>
      </c>
      <c r="AI219" s="21" t="s">
        <v>1065</v>
      </c>
      <c r="AJ219" s="20" t="s">
        <v>1067</v>
      </c>
      <c r="AL219" s="19" t="s">
        <v>1041</v>
      </c>
      <c r="AM219" s="19"/>
      <c r="AN219" s="19" t="s">
        <v>1041</v>
      </c>
    </row>
    <row r="220" spans="1:40" ht="15" x14ac:dyDescent="0.25">
      <c r="A220" s="3">
        <v>1301</v>
      </c>
      <c r="B220" s="3" t="s">
        <v>606</v>
      </c>
      <c r="C220" s="4">
        <v>45430</v>
      </c>
      <c r="D220" s="4">
        <v>45733</v>
      </c>
      <c r="E220" s="4">
        <v>45733</v>
      </c>
      <c r="F220" s="3" t="s">
        <v>1070</v>
      </c>
      <c r="G220" s="5">
        <v>41398250</v>
      </c>
      <c r="H220" s="5" t="s">
        <v>808</v>
      </c>
      <c r="I220" s="5" t="s">
        <v>452</v>
      </c>
      <c r="J220" s="5" t="s">
        <v>339</v>
      </c>
      <c r="K220" s="5" t="s">
        <v>453</v>
      </c>
      <c r="L220" s="5">
        <v>20240429</v>
      </c>
      <c r="M220" s="5">
        <v>41398250</v>
      </c>
      <c r="N220" s="5" t="s">
        <v>808</v>
      </c>
      <c r="O220" s="5" t="s">
        <v>452</v>
      </c>
      <c r="P220" s="5" t="s">
        <v>339</v>
      </c>
      <c r="Q220" s="5" t="s">
        <v>453</v>
      </c>
      <c r="R220" s="5" t="s">
        <v>866</v>
      </c>
      <c r="S220" s="5" t="s">
        <v>825</v>
      </c>
      <c r="T220" s="5">
        <v>0</v>
      </c>
      <c r="U220" s="5" t="s">
        <v>657</v>
      </c>
      <c r="V220" s="5" t="s">
        <v>658</v>
      </c>
      <c r="W220">
        <v>24</v>
      </c>
      <c r="X220" t="s">
        <v>30</v>
      </c>
      <c r="Y220" s="12">
        <v>659318</v>
      </c>
      <c r="Z220" s="12">
        <v>659318</v>
      </c>
      <c r="AA220">
        <v>19470520</v>
      </c>
      <c r="AB220" s="11">
        <f t="shared" si="6"/>
        <v>77.879452054794527</v>
      </c>
      <c r="AC220" s="11" t="s">
        <v>624</v>
      </c>
      <c r="AD220" s="11">
        <f t="shared" si="7"/>
        <v>77.054794520547944</v>
      </c>
      <c r="AE220" s="20" t="s">
        <v>1117</v>
      </c>
      <c r="AF220" s="21">
        <v>45432</v>
      </c>
      <c r="AG220" s="20" t="s">
        <v>1066</v>
      </c>
      <c r="AH220" s="23" t="s">
        <v>1103</v>
      </c>
      <c r="AI220" s="23" t="s">
        <v>1065</v>
      </c>
      <c r="AJ220" s="20" t="s">
        <v>1067</v>
      </c>
      <c r="AL220" s="19" t="s">
        <v>1041</v>
      </c>
      <c r="AM220" s="19"/>
      <c r="AN220" s="19" t="s">
        <v>1041</v>
      </c>
    </row>
    <row r="221" spans="1:40" ht="15" x14ac:dyDescent="0.25">
      <c r="A221" s="3">
        <v>1301</v>
      </c>
      <c r="B221" s="3" t="s">
        <v>606</v>
      </c>
      <c r="C221" s="4">
        <v>45430</v>
      </c>
      <c r="D221" s="4">
        <v>45733</v>
      </c>
      <c r="E221" s="4">
        <v>45733</v>
      </c>
      <c r="F221" s="3" t="s">
        <v>1070</v>
      </c>
      <c r="G221" s="5">
        <v>41400603</v>
      </c>
      <c r="H221" s="5" t="s">
        <v>808</v>
      </c>
      <c r="I221" s="5" t="s">
        <v>454</v>
      </c>
      <c r="J221" s="5" t="s">
        <v>64</v>
      </c>
      <c r="K221" s="5" t="s">
        <v>455</v>
      </c>
      <c r="L221" s="5">
        <v>20240429</v>
      </c>
      <c r="M221" s="5">
        <v>17043291</v>
      </c>
      <c r="N221" s="5" t="s">
        <v>808</v>
      </c>
      <c r="O221" s="5" t="s">
        <v>60</v>
      </c>
      <c r="P221" s="5" t="s">
        <v>25</v>
      </c>
      <c r="Q221" s="5" t="s">
        <v>456</v>
      </c>
      <c r="R221" s="5" t="s">
        <v>931</v>
      </c>
      <c r="S221" s="5" t="s">
        <v>757</v>
      </c>
      <c r="T221" s="5">
        <v>3508151307</v>
      </c>
      <c r="U221" s="5" t="s">
        <v>657</v>
      </c>
      <c r="V221" s="5" t="s">
        <v>658</v>
      </c>
      <c r="W221">
        <v>23</v>
      </c>
      <c r="X221" t="s">
        <v>20</v>
      </c>
      <c r="Y221" s="12">
        <v>659318</v>
      </c>
      <c r="Z221" s="12">
        <v>659318</v>
      </c>
      <c r="AA221">
        <v>19400929</v>
      </c>
      <c r="AB221" s="11">
        <f t="shared" si="6"/>
        <v>84.520547945205479</v>
      </c>
      <c r="AC221" s="11" t="s">
        <v>624</v>
      </c>
      <c r="AD221" s="11">
        <f t="shared" si="7"/>
        <v>83.69589041095891</v>
      </c>
      <c r="AE221" s="20">
        <v>14883</v>
      </c>
      <c r="AF221" s="21">
        <v>45432</v>
      </c>
      <c r="AG221" s="20" t="s">
        <v>1066</v>
      </c>
      <c r="AH221" s="21" t="s">
        <v>1064</v>
      </c>
      <c r="AI221" s="21" t="s">
        <v>1065</v>
      </c>
      <c r="AJ221" s="20" t="s">
        <v>1067</v>
      </c>
      <c r="AL221" s="19" t="s">
        <v>1041</v>
      </c>
      <c r="AM221" s="19"/>
      <c r="AN221" s="19" t="s">
        <v>1041</v>
      </c>
    </row>
    <row r="222" spans="1:40" ht="15" x14ac:dyDescent="0.25">
      <c r="A222" s="3">
        <v>1301</v>
      </c>
      <c r="B222" s="3" t="s">
        <v>606</v>
      </c>
      <c r="C222" s="4">
        <v>45430</v>
      </c>
      <c r="D222" s="4">
        <v>45733</v>
      </c>
      <c r="E222" s="4">
        <v>45733</v>
      </c>
      <c r="F222" s="3" t="s">
        <v>1070</v>
      </c>
      <c r="G222" s="5">
        <v>41400603</v>
      </c>
      <c r="H222" s="5" t="s">
        <v>808</v>
      </c>
      <c r="I222" s="5" t="s">
        <v>454</v>
      </c>
      <c r="J222" s="5" t="s">
        <v>64</v>
      </c>
      <c r="K222" s="5" t="s">
        <v>455</v>
      </c>
      <c r="L222" s="5">
        <v>20240429</v>
      </c>
      <c r="M222" s="5">
        <v>41400603</v>
      </c>
      <c r="N222" s="5" t="s">
        <v>808</v>
      </c>
      <c r="O222" s="5" t="s">
        <v>454</v>
      </c>
      <c r="P222" s="5" t="s">
        <v>64</v>
      </c>
      <c r="Q222" s="5" t="s">
        <v>455</v>
      </c>
      <c r="R222" s="5" t="s">
        <v>931</v>
      </c>
      <c r="S222" s="5" t="s">
        <v>757</v>
      </c>
      <c r="T222" s="5">
        <v>3508151307</v>
      </c>
      <c r="U222" s="5" t="s">
        <v>657</v>
      </c>
      <c r="V222" s="5" t="s">
        <v>658</v>
      </c>
      <c r="W222">
        <v>23</v>
      </c>
      <c r="X222" t="s">
        <v>30</v>
      </c>
      <c r="Y222" s="12">
        <v>659318</v>
      </c>
      <c r="Z222" s="12">
        <v>659318</v>
      </c>
      <c r="AA222">
        <v>19470404</v>
      </c>
      <c r="AB222" s="11">
        <f t="shared" si="6"/>
        <v>78.0054794520548</v>
      </c>
      <c r="AC222" s="11" t="s">
        <v>624</v>
      </c>
      <c r="AD222" s="11">
        <f t="shared" si="7"/>
        <v>77.180821917808217</v>
      </c>
      <c r="AE222" s="20">
        <v>17261</v>
      </c>
      <c r="AF222" s="21">
        <v>45432</v>
      </c>
      <c r="AG222" s="20" t="s">
        <v>1066</v>
      </c>
      <c r="AH222" s="21" t="s">
        <v>1064</v>
      </c>
      <c r="AI222" s="21" t="s">
        <v>1065</v>
      </c>
      <c r="AJ222" s="20" t="s">
        <v>1067</v>
      </c>
      <c r="AL222" s="19" t="s">
        <v>1041</v>
      </c>
      <c r="AM222" s="19"/>
      <c r="AN222" s="19" t="s">
        <v>1041</v>
      </c>
    </row>
    <row r="223" spans="1:40" ht="15" x14ac:dyDescent="0.25">
      <c r="A223" s="3">
        <v>1301</v>
      </c>
      <c r="B223" s="3" t="s">
        <v>606</v>
      </c>
      <c r="C223" s="4">
        <v>45430</v>
      </c>
      <c r="D223" s="4">
        <v>45733</v>
      </c>
      <c r="E223" s="4">
        <v>45733</v>
      </c>
      <c r="F223" s="3" t="s">
        <v>1070</v>
      </c>
      <c r="G223" s="5">
        <v>41412979</v>
      </c>
      <c r="H223" s="5" t="s">
        <v>808</v>
      </c>
      <c r="I223" s="5" t="s">
        <v>454</v>
      </c>
      <c r="J223" s="5" t="s">
        <v>633</v>
      </c>
      <c r="K223" s="5" t="s">
        <v>457</v>
      </c>
      <c r="L223" s="5">
        <v>20240429</v>
      </c>
      <c r="M223" s="5">
        <v>41412979</v>
      </c>
      <c r="N223" s="5" t="s">
        <v>808</v>
      </c>
      <c r="O223" s="5" t="s">
        <v>454</v>
      </c>
      <c r="P223" s="5" t="s">
        <v>633</v>
      </c>
      <c r="Q223" s="5" t="s">
        <v>457</v>
      </c>
      <c r="R223" s="5" t="s">
        <v>1053</v>
      </c>
      <c r="S223" s="5" t="s">
        <v>1054</v>
      </c>
      <c r="T223" s="5">
        <v>3214115650</v>
      </c>
      <c r="U223" s="5" t="s">
        <v>657</v>
      </c>
      <c r="V223" s="5" t="s">
        <v>658</v>
      </c>
      <c r="W223">
        <v>23</v>
      </c>
      <c r="X223" t="s">
        <v>30</v>
      </c>
      <c r="Y223" s="12">
        <v>659318</v>
      </c>
      <c r="Z223" s="12">
        <v>659318</v>
      </c>
      <c r="AA223">
        <v>19480529</v>
      </c>
      <c r="AB223" s="11">
        <f t="shared" si="6"/>
        <v>76.852054794520555</v>
      </c>
      <c r="AC223" s="11" t="s">
        <v>624</v>
      </c>
      <c r="AD223" s="11">
        <f t="shared" si="7"/>
        <v>76.027397260273972</v>
      </c>
      <c r="AE223" s="20">
        <v>17682</v>
      </c>
      <c r="AF223" s="21">
        <v>45432</v>
      </c>
      <c r="AG223" s="20" t="s">
        <v>1066</v>
      </c>
      <c r="AH223" s="21" t="s">
        <v>1064</v>
      </c>
      <c r="AI223" s="21" t="s">
        <v>1065</v>
      </c>
      <c r="AJ223" s="20" t="s">
        <v>1067</v>
      </c>
      <c r="AL223" s="19" t="s">
        <v>1041</v>
      </c>
      <c r="AM223" s="19"/>
      <c r="AN223" s="19" t="s">
        <v>1041</v>
      </c>
    </row>
    <row r="224" spans="1:40" ht="15" x14ac:dyDescent="0.25">
      <c r="A224" s="3">
        <v>1301</v>
      </c>
      <c r="B224" s="3" t="s">
        <v>606</v>
      </c>
      <c r="C224" s="4">
        <v>45430</v>
      </c>
      <c r="D224" s="4">
        <v>45733</v>
      </c>
      <c r="E224" s="4">
        <v>45733</v>
      </c>
      <c r="F224" s="3" t="s">
        <v>1070</v>
      </c>
      <c r="G224" s="5">
        <v>41415317</v>
      </c>
      <c r="H224" s="5" t="s">
        <v>808</v>
      </c>
      <c r="I224" s="5" t="s">
        <v>458</v>
      </c>
      <c r="J224" s="5" t="s">
        <v>459</v>
      </c>
      <c r="K224" s="5" t="s">
        <v>460</v>
      </c>
      <c r="L224" s="5">
        <v>20240429</v>
      </c>
      <c r="M224" s="5">
        <v>41415317</v>
      </c>
      <c r="N224" s="5" t="s">
        <v>808</v>
      </c>
      <c r="O224" s="5" t="s">
        <v>458</v>
      </c>
      <c r="P224" s="5" t="s">
        <v>459</v>
      </c>
      <c r="Q224" s="5" t="s">
        <v>460</v>
      </c>
      <c r="R224" s="5" t="s">
        <v>1035</v>
      </c>
      <c r="S224" s="5" t="s">
        <v>1036</v>
      </c>
      <c r="T224" s="5">
        <v>3133295290</v>
      </c>
      <c r="U224" s="5" t="s">
        <v>657</v>
      </c>
      <c r="V224" s="5" t="s">
        <v>658</v>
      </c>
      <c r="W224">
        <v>23</v>
      </c>
      <c r="X224" t="s">
        <v>30</v>
      </c>
      <c r="Y224" s="12">
        <v>659318</v>
      </c>
      <c r="Z224" s="12">
        <v>659318</v>
      </c>
      <c r="AA224">
        <v>19450820</v>
      </c>
      <c r="AB224" s="11">
        <f t="shared" si="6"/>
        <v>79.627397260273966</v>
      </c>
      <c r="AC224" s="11" t="s">
        <v>624</v>
      </c>
      <c r="AD224" s="11">
        <f t="shared" si="7"/>
        <v>78.802739726027397</v>
      </c>
      <c r="AE224" s="20">
        <v>16669</v>
      </c>
      <c r="AF224" s="21">
        <v>45432</v>
      </c>
      <c r="AG224" s="20" t="s">
        <v>1066</v>
      </c>
      <c r="AH224" s="21" t="s">
        <v>1064</v>
      </c>
      <c r="AI224" s="21" t="s">
        <v>1065</v>
      </c>
      <c r="AJ224" s="20" t="s">
        <v>1067</v>
      </c>
      <c r="AL224" s="19" t="s">
        <v>1041</v>
      </c>
      <c r="AM224" s="19"/>
      <c r="AN224" s="19" t="s">
        <v>1041</v>
      </c>
    </row>
    <row r="225" spans="1:40" ht="15" x14ac:dyDescent="0.25">
      <c r="A225" s="3">
        <v>1301</v>
      </c>
      <c r="B225" s="3" t="s">
        <v>606</v>
      </c>
      <c r="C225" s="4">
        <v>45430</v>
      </c>
      <c r="D225" s="4">
        <v>45733</v>
      </c>
      <c r="E225" s="4">
        <v>45733</v>
      </c>
      <c r="F225" s="3" t="s">
        <v>1070</v>
      </c>
      <c r="G225" s="5">
        <v>41430052</v>
      </c>
      <c r="H225" s="5" t="s">
        <v>808</v>
      </c>
      <c r="I225" s="5" t="s">
        <v>645</v>
      </c>
      <c r="J225" s="5" t="s">
        <v>339</v>
      </c>
      <c r="K225" s="5" t="s">
        <v>461</v>
      </c>
      <c r="L225" s="5">
        <v>20240429</v>
      </c>
      <c r="M225" s="5">
        <v>17142475</v>
      </c>
      <c r="N225" s="5" t="s">
        <v>808</v>
      </c>
      <c r="O225" s="5" t="s">
        <v>352</v>
      </c>
      <c r="P225" s="5" t="s">
        <v>462</v>
      </c>
      <c r="Q225" s="5" t="s">
        <v>136</v>
      </c>
      <c r="R225" s="5" t="s">
        <v>932</v>
      </c>
      <c r="S225" s="5" t="s">
        <v>758</v>
      </c>
      <c r="T225" s="5">
        <v>3115513951</v>
      </c>
      <c r="U225" s="5" t="s">
        <v>657</v>
      </c>
      <c r="V225" s="5" t="s">
        <v>658</v>
      </c>
      <c r="W225">
        <v>23</v>
      </c>
      <c r="X225" t="s">
        <v>20</v>
      </c>
      <c r="Y225" s="12">
        <v>659318</v>
      </c>
      <c r="Z225" s="12">
        <v>659318</v>
      </c>
      <c r="AA225">
        <v>19450910</v>
      </c>
      <c r="AB225" s="11">
        <f t="shared" si="6"/>
        <v>79.569863013698637</v>
      </c>
      <c r="AC225" s="11" t="s">
        <v>624</v>
      </c>
      <c r="AD225" s="11">
        <f t="shared" si="7"/>
        <v>78.745205479452054</v>
      </c>
      <c r="AE225" s="20">
        <v>16690</v>
      </c>
      <c r="AF225" s="21">
        <v>45432</v>
      </c>
      <c r="AG225" s="20" t="s">
        <v>1066</v>
      </c>
      <c r="AH225" s="21" t="s">
        <v>1064</v>
      </c>
      <c r="AI225" s="21" t="s">
        <v>1065</v>
      </c>
      <c r="AJ225" s="20" t="s">
        <v>1068</v>
      </c>
      <c r="AL225" s="19" t="s">
        <v>1041</v>
      </c>
      <c r="AM225" s="19"/>
      <c r="AN225" s="19" t="s">
        <v>1041</v>
      </c>
    </row>
    <row r="226" spans="1:40" ht="15" x14ac:dyDescent="0.25">
      <c r="A226" s="3">
        <v>1301</v>
      </c>
      <c r="B226" s="3" t="s">
        <v>606</v>
      </c>
      <c r="C226" s="4">
        <v>45430</v>
      </c>
      <c r="D226" s="4">
        <v>45733</v>
      </c>
      <c r="E226" s="4">
        <v>45733</v>
      </c>
      <c r="F226" s="3" t="s">
        <v>1070</v>
      </c>
      <c r="G226" s="5">
        <v>41430052</v>
      </c>
      <c r="H226" s="5" t="s">
        <v>808</v>
      </c>
      <c r="I226" s="5" t="s">
        <v>645</v>
      </c>
      <c r="J226" s="5" t="s">
        <v>339</v>
      </c>
      <c r="K226" s="5" t="s">
        <v>461</v>
      </c>
      <c r="L226" s="5">
        <v>20240429</v>
      </c>
      <c r="M226" s="5">
        <v>41430052</v>
      </c>
      <c r="N226" s="5" t="s">
        <v>808</v>
      </c>
      <c r="O226" s="5" t="s">
        <v>645</v>
      </c>
      <c r="P226" s="5" t="s">
        <v>339</v>
      </c>
      <c r="Q226" s="5" t="s">
        <v>461</v>
      </c>
      <c r="R226" s="5" t="s">
        <v>932</v>
      </c>
      <c r="S226" s="5" t="s">
        <v>758</v>
      </c>
      <c r="T226" s="5">
        <v>3115513951</v>
      </c>
      <c r="U226" s="5" t="s">
        <v>657</v>
      </c>
      <c r="V226" s="5" t="s">
        <v>658</v>
      </c>
      <c r="W226">
        <v>23</v>
      </c>
      <c r="X226" t="s">
        <v>30</v>
      </c>
      <c r="Y226" s="12">
        <v>659318</v>
      </c>
      <c r="Z226" s="12">
        <v>659318</v>
      </c>
      <c r="AA226">
        <v>19460613</v>
      </c>
      <c r="AB226" s="11">
        <f t="shared" si="6"/>
        <v>78.813698630136983</v>
      </c>
      <c r="AC226" s="11" t="s">
        <v>624</v>
      </c>
      <c r="AD226" s="11">
        <f t="shared" si="7"/>
        <v>77.989041095890414</v>
      </c>
      <c r="AE226" s="20">
        <v>16966</v>
      </c>
      <c r="AF226" s="21">
        <v>45432</v>
      </c>
      <c r="AG226" s="20" t="s">
        <v>1066</v>
      </c>
      <c r="AH226" s="21" t="s">
        <v>1064</v>
      </c>
      <c r="AI226" s="21" t="s">
        <v>1065</v>
      </c>
      <c r="AJ226" s="20" t="s">
        <v>1067</v>
      </c>
      <c r="AL226" s="19" t="s">
        <v>1041</v>
      </c>
      <c r="AM226" s="19"/>
      <c r="AN226" s="19" t="s">
        <v>1041</v>
      </c>
    </row>
    <row r="227" spans="1:40" ht="15" x14ac:dyDescent="0.25">
      <c r="A227" s="3">
        <v>1301</v>
      </c>
      <c r="B227" s="3" t="s">
        <v>606</v>
      </c>
      <c r="C227" s="4">
        <v>45430</v>
      </c>
      <c r="D227" s="4">
        <v>45733</v>
      </c>
      <c r="E227" s="4">
        <v>45733</v>
      </c>
      <c r="F227" s="3" t="s">
        <v>1070</v>
      </c>
      <c r="G227" s="5">
        <v>41433951</v>
      </c>
      <c r="H227" s="5" t="s">
        <v>808</v>
      </c>
      <c r="I227" s="5" t="s">
        <v>197</v>
      </c>
      <c r="J227" s="5" t="s">
        <v>25</v>
      </c>
      <c r="K227" s="5" t="s">
        <v>463</v>
      </c>
      <c r="L227" s="5">
        <v>20240429</v>
      </c>
      <c r="M227" s="5">
        <v>41433951</v>
      </c>
      <c r="N227" s="5" t="s">
        <v>808</v>
      </c>
      <c r="O227" s="5" t="s">
        <v>197</v>
      </c>
      <c r="P227" s="5" t="s">
        <v>25</v>
      </c>
      <c r="Q227" s="5" t="s">
        <v>463</v>
      </c>
      <c r="R227" s="5" t="s">
        <v>933</v>
      </c>
      <c r="S227" s="5" t="s">
        <v>1055</v>
      </c>
      <c r="T227" s="5">
        <v>3144795863</v>
      </c>
      <c r="U227" s="5" t="s">
        <v>657</v>
      </c>
      <c r="V227" s="5" t="s">
        <v>658</v>
      </c>
      <c r="W227">
        <v>23</v>
      </c>
      <c r="X227" t="s">
        <v>30</v>
      </c>
      <c r="Y227" s="12">
        <v>659318</v>
      </c>
      <c r="Z227" s="12">
        <v>659318</v>
      </c>
      <c r="AA227">
        <v>19480911</v>
      </c>
      <c r="AB227" s="11">
        <f t="shared" si="6"/>
        <v>76.564383561643837</v>
      </c>
      <c r="AC227" s="11" t="s">
        <v>624</v>
      </c>
      <c r="AD227" s="11">
        <f t="shared" si="7"/>
        <v>75.739726027397253</v>
      </c>
      <c r="AE227" s="20">
        <v>17787</v>
      </c>
      <c r="AF227" s="21">
        <v>45432</v>
      </c>
      <c r="AG227" s="20" t="s">
        <v>1066</v>
      </c>
      <c r="AH227" s="21" t="s">
        <v>1064</v>
      </c>
      <c r="AI227" s="21" t="s">
        <v>1065</v>
      </c>
      <c r="AJ227" s="20" t="s">
        <v>1067</v>
      </c>
      <c r="AL227" s="19" t="s">
        <v>1041</v>
      </c>
      <c r="AM227" s="19"/>
      <c r="AN227" s="19" t="s">
        <v>1041</v>
      </c>
    </row>
    <row r="228" spans="1:40" ht="15" x14ac:dyDescent="0.25">
      <c r="A228" s="3">
        <v>1301</v>
      </c>
      <c r="B228" s="3" t="s">
        <v>606</v>
      </c>
      <c r="C228" s="4">
        <v>45430</v>
      </c>
      <c r="D228" s="4">
        <v>45733</v>
      </c>
      <c r="E228" s="4">
        <v>45733</v>
      </c>
      <c r="F228" s="3" t="s">
        <v>1070</v>
      </c>
      <c r="G228" s="5">
        <v>41437763</v>
      </c>
      <c r="H228" s="5" t="s">
        <v>808</v>
      </c>
      <c r="I228" s="5" t="s">
        <v>167</v>
      </c>
      <c r="J228" s="5" t="s">
        <v>649</v>
      </c>
      <c r="K228" s="5" t="s">
        <v>464</v>
      </c>
      <c r="L228" s="5">
        <v>20240429</v>
      </c>
      <c r="M228" s="5">
        <v>41437763</v>
      </c>
      <c r="N228" s="5" t="s">
        <v>808</v>
      </c>
      <c r="O228" s="5" t="s">
        <v>167</v>
      </c>
      <c r="P228" s="5" t="s">
        <v>649</v>
      </c>
      <c r="Q228" s="5" t="s">
        <v>464</v>
      </c>
      <c r="R228" s="5" t="s">
        <v>934</v>
      </c>
      <c r="S228" s="5" t="s">
        <v>759</v>
      </c>
      <c r="T228" s="5">
        <v>3144276553</v>
      </c>
      <c r="U228" s="5" t="s">
        <v>657</v>
      </c>
      <c r="V228" s="5" t="s">
        <v>658</v>
      </c>
      <c r="W228">
        <v>23</v>
      </c>
      <c r="X228" t="s">
        <v>30</v>
      </c>
      <c r="Y228" s="12">
        <v>659318</v>
      </c>
      <c r="Z228" s="12">
        <v>659318</v>
      </c>
      <c r="AA228">
        <v>19480913</v>
      </c>
      <c r="AB228" s="11">
        <f t="shared" si="6"/>
        <v>76.558904109589037</v>
      </c>
      <c r="AC228" s="11" t="s">
        <v>624</v>
      </c>
      <c r="AD228" s="11">
        <f t="shared" si="7"/>
        <v>75.734246575342468</v>
      </c>
      <c r="AE228" s="20">
        <v>17789</v>
      </c>
      <c r="AF228" s="21">
        <v>45432</v>
      </c>
      <c r="AG228" s="20" t="s">
        <v>1066</v>
      </c>
      <c r="AH228" s="21" t="s">
        <v>1064</v>
      </c>
      <c r="AI228" s="21" t="s">
        <v>1065</v>
      </c>
      <c r="AJ228" s="20" t="s">
        <v>1067</v>
      </c>
      <c r="AL228" s="19" t="s">
        <v>1041</v>
      </c>
      <c r="AM228" s="19"/>
      <c r="AN228" s="19" t="s">
        <v>1041</v>
      </c>
    </row>
    <row r="229" spans="1:40" ht="15" x14ac:dyDescent="0.25">
      <c r="A229" s="3">
        <v>1301</v>
      </c>
      <c r="B229" s="3" t="s">
        <v>606</v>
      </c>
      <c r="C229" s="4">
        <v>45430</v>
      </c>
      <c r="D229" s="4">
        <v>45733</v>
      </c>
      <c r="E229" s="4">
        <v>45733</v>
      </c>
      <c r="F229" s="3" t="s">
        <v>1070</v>
      </c>
      <c r="G229" s="5">
        <v>41446964</v>
      </c>
      <c r="H229" s="5" t="s">
        <v>808</v>
      </c>
      <c r="I229" s="5" t="s">
        <v>826</v>
      </c>
      <c r="J229" s="5" t="s">
        <v>827</v>
      </c>
      <c r="K229" s="5" t="s">
        <v>828</v>
      </c>
      <c r="L229" s="5">
        <v>20240429</v>
      </c>
      <c r="M229" s="5">
        <v>41446964</v>
      </c>
      <c r="N229" s="5" t="s">
        <v>808</v>
      </c>
      <c r="O229" s="5" t="s">
        <v>826</v>
      </c>
      <c r="P229" s="5" t="s">
        <v>827</v>
      </c>
      <c r="Q229" s="5" t="s">
        <v>828</v>
      </c>
      <c r="R229" s="5" t="s">
        <v>1030</v>
      </c>
      <c r="S229" s="5" t="s">
        <v>829</v>
      </c>
      <c r="T229" s="5">
        <v>3102506844</v>
      </c>
      <c r="U229" s="5" t="s">
        <v>709</v>
      </c>
      <c r="V229" s="5" t="s">
        <v>663</v>
      </c>
      <c r="W229">
        <v>23</v>
      </c>
      <c r="X229" t="s">
        <v>30</v>
      </c>
      <c r="Y229" s="12">
        <v>659318</v>
      </c>
      <c r="Z229" s="12">
        <v>659318</v>
      </c>
      <c r="AA229">
        <v>19490825</v>
      </c>
      <c r="AB229" s="11">
        <f t="shared" si="6"/>
        <v>75.610958904109594</v>
      </c>
      <c r="AC229" s="11" t="s">
        <v>624</v>
      </c>
      <c r="AD229" s="11">
        <f t="shared" si="7"/>
        <v>74.786301369863011</v>
      </c>
      <c r="AE229" s="20">
        <v>18135</v>
      </c>
      <c r="AF229" s="21">
        <v>45432</v>
      </c>
      <c r="AG229" s="20" t="s">
        <v>1066</v>
      </c>
      <c r="AH229" s="21" t="s">
        <v>1064</v>
      </c>
      <c r="AI229" s="21" t="s">
        <v>1065</v>
      </c>
      <c r="AJ229" s="20" t="s">
        <v>1067</v>
      </c>
      <c r="AL229" s="19" t="s">
        <v>1041</v>
      </c>
      <c r="AM229" s="19"/>
      <c r="AN229" s="19" t="s">
        <v>1041</v>
      </c>
    </row>
    <row r="230" spans="1:40" ht="15" x14ac:dyDescent="0.25">
      <c r="A230" s="3">
        <v>1301</v>
      </c>
      <c r="B230" s="3" t="s">
        <v>606</v>
      </c>
      <c r="C230" s="4">
        <v>45430</v>
      </c>
      <c r="D230" s="4">
        <v>45733</v>
      </c>
      <c r="E230" s="4">
        <v>45733</v>
      </c>
      <c r="F230" s="3" t="s">
        <v>1070</v>
      </c>
      <c r="G230" s="5">
        <v>41448014</v>
      </c>
      <c r="H230" s="5" t="s">
        <v>808</v>
      </c>
      <c r="I230" s="5" t="s">
        <v>465</v>
      </c>
      <c r="J230" s="5" t="s">
        <v>184</v>
      </c>
      <c r="K230" s="5" t="s">
        <v>466</v>
      </c>
      <c r="L230" s="5">
        <v>20240429</v>
      </c>
      <c r="M230" s="5">
        <v>41448014</v>
      </c>
      <c r="N230" s="5" t="s">
        <v>808</v>
      </c>
      <c r="O230" s="5" t="s">
        <v>465</v>
      </c>
      <c r="P230" s="5" t="s">
        <v>184</v>
      </c>
      <c r="Q230" s="5" t="s">
        <v>466</v>
      </c>
      <c r="R230" s="5" t="s">
        <v>935</v>
      </c>
      <c r="S230" s="5" t="s">
        <v>760</v>
      </c>
      <c r="T230" s="5">
        <v>3112150763</v>
      </c>
      <c r="U230" s="5" t="s">
        <v>657</v>
      </c>
      <c r="V230" s="5" t="s">
        <v>658</v>
      </c>
      <c r="W230">
        <v>23</v>
      </c>
      <c r="X230" t="s">
        <v>30</v>
      </c>
      <c r="Y230" s="12">
        <v>659318</v>
      </c>
      <c r="Z230" s="12">
        <v>659318</v>
      </c>
      <c r="AA230">
        <v>19490421</v>
      </c>
      <c r="AB230" s="11">
        <f t="shared" si="6"/>
        <v>75.956164383561642</v>
      </c>
      <c r="AC230" s="11" t="s">
        <v>624</v>
      </c>
      <c r="AD230" s="11">
        <f t="shared" si="7"/>
        <v>75.131506849315073</v>
      </c>
      <c r="AE230" s="20">
        <v>18009</v>
      </c>
      <c r="AF230" s="21">
        <v>45432</v>
      </c>
      <c r="AG230" s="20" t="s">
        <v>1066</v>
      </c>
      <c r="AH230" s="21" t="s">
        <v>1064</v>
      </c>
      <c r="AI230" s="21" t="s">
        <v>1065</v>
      </c>
      <c r="AJ230" s="20" t="s">
        <v>1067</v>
      </c>
      <c r="AL230" s="19" t="s">
        <v>1041</v>
      </c>
      <c r="AM230" s="19"/>
      <c r="AN230" s="19" t="s">
        <v>1041</v>
      </c>
    </row>
    <row r="231" spans="1:40" ht="15" x14ac:dyDescent="0.25">
      <c r="A231" s="3">
        <v>1301</v>
      </c>
      <c r="B231" s="3" t="s">
        <v>606</v>
      </c>
      <c r="C231" s="4">
        <v>45430</v>
      </c>
      <c r="D231" s="4">
        <v>45733</v>
      </c>
      <c r="E231" s="4">
        <v>45733</v>
      </c>
      <c r="F231" s="3" t="s">
        <v>1070</v>
      </c>
      <c r="G231" s="5">
        <v>41451833</v>
      </c>
      <c r="H231" s="5" t="s">
        <v>808</v>
      </c>
      <c r="I231" s="5" t="s">
        <v>467</v>
      </c>
      <c r="J231" s="5" t="s">
        <v>468</v>
      </c>
      <c r="K231" s="5" t="s">
        <v>469</v>
      </c>
      <c r="L231" s="5">
        <v>20240429</v>
      </c>
      <c r="M231" s="5">
        <v>41451833</v>
      </c>
      <c r="N231" s="5" t="s">
        <v>808</v>
      </c>
      <c r="O231" s="5" t="s">
        <v>467</v>
      </c>
      <c r="P231" s="5" t="s">
        <v>468</v>
      </c>
      <c r="Q231" s="5" t="s">
        <v>469</v>
      </c>
      <c r="R231" s="5" t="s">
        <v>936</v>
      </c>
      <c r="S231" s="5" t="s">
        <v>761</v>
      </c>
      <c r="T231" s="5">
        <v>3112724949</v>
      </c>
      <c r="U231" s="5" t="s">
        <v>657</v>
      </c>
      <c r="V231" s="5" t="s">
        <v>658</v>
      </c>
      <c r="W231">
        <v>23</v>
      </c>
      <c r="X231" t="s">
        <v>30</v>
      </c>
      <c r="Y231" s="12">
        <v>659318</v>
      </c>
      <c r="Z231" s="12">
        <v>659318</v>
      </c>
      <c r="AA231">
        <v>19481128</v>
      </c>
      <c r="AB231" s="11">
        <f t="shared" si="6"/>
        <v>76.350684931506848</v>
      </c>
      <c r="AC231" s="11" t="s">
        <v>624</v>
      </c>
      <c r="AD231" s="11">
        <f t="shared" si="7"/>
        <v>75.526027397260279</v>
      </c>
      <c r="AE231" s="20">
        <v>17865</v>
      </c>
      <c r="AF231" s="21">
        <v>45432</v>
      </c>
      <c r="AG231" s="20" t="s">
        <v>1066</v>
      </c>
      <c r="AH231" s="21" t="s">
        <v>1064</v>
      </c>
      <c r="AI231" s="21" t="s">
        <v>1065</v>
      </c>
      <c r="AJ231" s="20" t="s">
        <v>1067</v>
      </c>
      <c r="AL231" s="19" t="s">
        <v>1041</v>
      </c>
      <c r="AM231" s="19"/>
      <c r="AN231" s="19" t="s">
        <v>1041</v>
      </c>
    </row>
    <row r="232" spans="1:40" ht="15" x14ac:dyDescent="0.25">
      <c r="A232" s="3">
        <v>1301</v>
      </c>
      <c r="B232" s="3" t="s">
        <v>606</v>
      </c>
      <c r="C232" s="4">
        <v>45430</v>
      </c>
      <c r="D232" s="4">
        <v>45733</v>
      </c>
      <c r="E232" s="4">
        <v>45733</v>
      </c>
      <c r="F232" s="3" t="s">
        <v>1070</v>
      </c>
      <c r="G232" s="5">
        <v>41490880</v>
      </c>
      <c r="H232" s="5" t="s">
        <v>808</v>
      </c>
      <c r="I232" s="5" t="s">
        <v>470</v>
      </c>
      <c r="J232" s="5" t="s">
        <v>358</v>
      </c>
      <c r="K232" s="5" t="s">
        <v>284</v>
      </c>
      <c r="L232" s="5">
        <v>20240429</v>
      </c>
      <c r="M232" s="5">
        <v>41490880</v>
      </c>
      <c r="N232" s="5" t="s">
        <v>808</v>
      </c>
      <c r="O232" s="5" t="s">
        <v>470</v>
      </c>
      <c r="P232" s="5" t="s">
        <v>358</v>
      </c>
      <c r="Q232" s="5" t="s">
        <v>284</v>
      </c>
      <c r="R232" s="5" t="s">
        <v>937</v>
      </c>
      <c r="S232" s="5" t="s">
        <v>762</v>
      </c>
      <c r="T232" s="5">
        <v>3007215379</v>
      </c>
      <c r="U232" s="5" t="s">
        <v>657</v>
      </c>
      <c r="V232" s="5" t="s">
        <v>658</v>
      </c>
      <c r="W232">
        <v>23</v>
      </c>
      <c r="X232" t="s">
        <v>30</v>
      </c>
      <c r="Y232" s="12">
        <v>659318</v>
      </c>
      <c r="Z232" s="12">
        <v>659318</v>
      </c>
      <c r="AA232">
        <v>19490502</v>
      </c>
      <c r="AB232" s="11">
        <f t="shared" si="6"/>
        <v>75.92602739726027</v>
      </c>
      <c r="AC232" s="11" t="s">
        <v>624</v>
      </c>
      <c r="AD232" s="11">
        <f t="shared" si="7"/>
        <v>75.101369863013701</v>
      </c>
      <c r="AE232" s="20">
        <v>18020</v>
      </c>
      <c r="AF232" s="21">
        <v>45432</v>
      </c>
      <c r="AG232" s="20" t="s">
        <v>1066</v>
      </c>
      <c r="AH232" s="21" t="s">
        <v>1064</v>
      </c>
      <c r="AI232" s="21" t="s">
        <v>1065</v>
      </c>
      <c r="AJ232" s="20" t="s">
        <v>1067</v>
      </c>
      <c r="AL232" s="19" t="s">
        <v>1041</v>
      </c>
      <c r="AM232" s="19"/>
      <c r="AN232" s="19" t="s">
        <v>1041</v>
      </c>
    </row>
    <row r="233" spans="1:40" ht="15" x14ac:dyDescent="0.25">
      <c r="A233" s="3">
        <v>1301</v>
      </c>
      <c r="B233" s="3" t="s">
        <v>606</v>
      </c>
      <c r="C233" s="4">
        <v>45430</v>
      </c>
      <c r="D233" s="4">
        <v>45733</v>
      </c>
      <c r="E233" s="4">
        <v>45733</v>
      </c>
      <c r="F233" s="3" t="s">
        <v>1070</v>
      </c>
      <c r="G233" s="5">
        <v>41493859</v>
      </c>
      <c r="H233" s="5" t="s">
        <v>808</v>
      </c>
      <c r="I233" s="5" t="s">
        <v>471</v>
      </c>
      <c r="J233" s="5" t="s">
        <v>472</v>
      </c>
      <c r="K233" s="5" t="s">
        <v>473</v>
      </c>
      <c r="L233" s="5">
        <v>20240429</v>
      </c>
      <c r="M233" s="5">
        <v>41493859</v>
      </c>
      <c r="N233" s="5" t="s">
        <v>808</v>
      </c>
      <c r="O233" s="5" t="s">
        <v>471</v>
      </c>
      <c r="P233" s="5" t="s">
        <v>472</v>
      </c>
      <c r="Q233" s="5" t="s">
        <v>473</v>
      </c>
      <c r="R233" s="5" t="s">
        <v>1056</v>
      </c>
      <c r="S233" s="5" t="s">
        <v>763</v>
      </c>
      <c r="T233" s="5">
        <v>3182164721</v>
      </c>
      <c r="U233" s="5" t="s">
        <v>657</v>
      </c>
      <c r="V233" s="5" t="s">
        <v>658</v>
      </c>
      <c r="W233">
        <v>23</v>
      </c>
      <c r="X233" t="s">
        <v>30</v>
      </c>
      <c r="Y233" s="12">
        <v>659318</v>
      </c>
      <c r="Z233" s="12">
        <v>659318</v>
      </c>
      <c r="AA233">
        <v>19501121</v>
      </c>
      <c r="AB233" s="11">
        <f t="shared" si="6"/>
        <v>74.369863013698634</v>
      </c>
      <c r="AC233" s="11" t="s">
        <v>624</v>
      </c>
      <c r="AD233" s="11">
        <f t="shared" si="7"/>
        <v>73.545205479452051</v>
      </c>
      <c r="AE233" s="20">
        <v>18588</v>
      </c>
      <c r="AF233" s="21">
        <v>45432</v>
      </c>
      <c r="AG233" s="20" t="s">
        <v>1066</v>
      </c>
      <c r="AH233" s="21" t="s">
        <v>1064</v>
      </c>
      <c r="AI233" s="21" t="s">
        <v>1065</v>
      </c>
      <c r="AJ233" s="20" t="s">
        <v>1067</v>
      </c>
      <c r="AL233" s="19" t="s">
        <v>1041</v>
      </c>
      <c r="AM233" s="19"/>
      <c r="AN233" s="19" t="s">
        <v>1041</v>
      </c>
    </row>
    <row r="234" spans="1:40" ht="15" x14ac:dyDescent="0.25">
      <c r="A234" s="3">
        <v>1301</v>
      </c>
      <c r="B234" s="3" t="s">
        <v>606</v>
      </c>
      <c r="C234" s="4">
        <v>45430</v>
      </c>
      <c r="D234" s="4">
        <v>45733</v>
      </c>
      <c r="E234" s="4">
        <v>45733</v>
      </c>
      <c r="F234" s="3" t="s">
        <v>1070</v>
      </c>
      <c r="G234" s="5">
        <v>41493885</v>
      </c>
      <c r="H234" s="5" t="s">
        <v>808</v>
      </c>
      <c r="I234" s="5" t="s">
        <v>145</v>
      </c>
      <c r="J234" s="5" t="s">
        <v>271</v>
      </c>
      <c r="K234" s="5" t="s">
        <v>474</v>
      </c>
      <c r="L234" s="5">
        <v>20240429</v>
      </c>
      <c r="M234" s="5">
        <v>19122450</v>
      </c>
      <c r="N234" s="5" t="s">
        <v>808</v>
      </c>
      <c r="O234" s="5" t="s">
        <v>475</v>
      </c>
      <c r="P234" s="5" t="s">
        <v>476</v>
      </c>
      <c r="Q234" s="5" t="s">
        <v>477</v>
      </c>
      <c r="R234" s="5" t="s">
        <v>1037</v>
      </c>
      <c r="S234" s="5" t="s">
        <v>764</v>
      </c>
      <c r="T234" s="5">
        <v>3112519165</v>
      </c>
      <c r="U234" s="5" t="s">
        <v>657</v>
      </c>
      <c r="V234" s="5" t="s">
        <v>658</v>
      </c>
      <c r="W234">
        <v>23</v>
      </c>
      <c r="X234" t="s">
        <v>20</v>
      </c>
      <c r="Y234" s="12">
        <v>659318</v>
      </c>
      <c r="Z234" s="12">
        <v>659318</v>
      </c>
      <c r="AA234">
        <v>19500418</v>
      </c>
      <c r="AB234" s="11">
        <f t="shared" si="6"/>
        <v>74.964383561643842</v>
      </c>
      <c r="AC234" s="11" t="s">
        <v>624</v>
      </c>
      <c r="AD234" s="11">
        <f t="shared" si="7"/>
        <v>74.139726027397259</v>
      </c>
      <c r="AE234" s="20">
        <v>18371</v>
      </c>
      <c r="AF234" s="21">
        <v>45432</v>
      </c>
      <c r="AG234" s="20" t="s">
        <v>1066</v>
      </c>
      <c r="AH234" s="21" t="s">
        <v>1064</v>
      </c>
      <c r="AI234" s="21" t="s">
        <v>1065</v>
      </c>
      <c r="AJ234" s="20" t="s">
        <v>1067</v>
      </c>
      <c r="AL234" s="19" t="s">
        <v>1041</v>
      </c>
      <c r="AM234" s="19"/>
      <c r="AN234" s="19" t="s">
        <v>1041</v>
      </c>
    </row>
    <row r="235" spans="1:40" ht="15" x14ac:dyDescent="0.25">
      <c r="A235" s="3">
        <v>1301</v>
      </c>
      <c r="B235" s="3" t="s">
        <v>606</v>
      </c>
      <c r="C235" s="4">
        <v>45430</v>
      </c>
      <c r="D235" s="4">
        <v>45733</v>
      </c>
      <c r="E235" s="4">
        <v>45733</v>
      </c>
      <c r="F235" s="3" t="s">
        <v>1070</v>
      </c>
      <c r="G235" s="5">
        <v>41493885</v>
      </c>
      <c r="H235" s="5" t="s">
        <v>808</v>
      </c>
      <c r="I235" s="5" t="s">
        <v>145</v>
      </c>
      <c r="J235" s="5" t="s">
        <v>271</v>
      </c>
      <c r="K235" s="5" t="s">
        <v>474</v>
      </c>
      <c r="L235" s="5">
        <v>20240429</v>
      </c>
      <c r="M235" s="5">
        <v>41493885</v>
      </c>
      <c r="N235" s="5" t="s">
        <v>808</v>
      </c>
      <c r="O235" s="5" t="s">
        <v>145</v>
      </c>
      <c r="P235" s="5" t="s">
        <v>271</v>
      </c>
      <c r="Q235" s="5" t="s">
        <v>474</v>
      </c>
      <c r="R235" s="5" t="s">
        <v>1037</v>
      </c>
      <c r="S235" s="5" t="s">
        <v>764</v>
      </c>
      <c r="T235" s="5">
        <v>3112519165</v>
      </c>
      <c r="U235" s="5" t="s">
        <v>657</v>
      </c>
      <c r="V235" s="5" t="s">
        <v>658</v>
      </c>
      <c r="W235">
        <v>23</v>
      </c>
      <c r="X235" t="s">
        <v>30</v>
      </c>
      <c r="Y235" s="12">
        <v>659318</v>
      </c>
      <c r="Z235" s="12">
        <v>659318</v>
      </c>
      <c r="AA235">
        <v>19500810</v>
      </c>
      <c r="AB235" s="11">
        <f t="shared" si="6"/>
        <v>74.652054794520552</v>
      </c>
      <c r="AC235" s="11" t="s">
        <v>624</v>
      </c>
      <c r="AD235" s="11">
        <f t="shared" si="7"/>
        <v>73.827397260273969</v>
      </c>
      <c r="AE235" s="20">
        <v>18485</v>
      </c>
      <c r="AF235" s="21">
        <v>45432</v>
      </c>
      <c r="AG235" s="20" t="s">
        <v>1066</v>
      </c>
      <c r="AH235" s="21" t="s">
        <v>1064</v>
      </c>
      <c r="AI235" s="21" t="s">
        <v>1065</v>
      </c>
      <c r="AJ235" s="20" t="s">
        <v>1067</v>
      </c>
      <c r="AL235" s="19" t="s">
        <v>1041</v>
      </c>
      <c r="AM235" s="19"/>
      <c r="AN235" s="19" t="s">
        <v>1041</v>
      </c>
    </row>
    <row r="236" spans="1:40" ht="15" x14ac:dyDescent="0.25">
      <c r="A236" s="3">
        <v>1301</v>
      </c>
      <c r="B236" s="3" t="s">
        <v>606</v>
      </c>
      <c r="C236" s="4">
        <v>45430</v>
      </c>
      <c r="D236" s="4">
        <v>45733</v>
      </c>
      <c r="E236" s="4">
        <v>45733</v>
      </c>
      <c r="F236" s="3" t="s">
        <v>1070</v>
      </c>
      <c r="G236" s="5">
        <v>41493885</v>
      </c>
      <c r="H236" s="5" t="s">
        <v>808</v>
      </c>
      <c r="I236" s="5" t="s">
        <v>145</v>
      </c>
      <c r="J236" s="5" t="s">
        <v>271</v>
      </c>
      <c r="K236" s="5" t="s">
        <v>474</v>
      </c>
      <c r="L236" s="5">
        <v>20240429</v>
      </c>
      <c r="M236" s="5">
        <v>79995141</v>
      </c>
      <c r="N236" s="5" t="s">
        <v>808</v>
      </c>
      <c r="O236" s="5" t="s">
        <v>475</v>
      </c>
      <c r="P236" s="5" t="s">
        <v>145</v>
      </c>
      <c r="Q236" s="5" t="s">
        <v>478</v>
      </c>
      <c r="R236" s="5" t="s">
        <v>1037</v>
      </c>
      <c r="S236" s="5" t="s">
        <v>764</v>
      </c>
      <c r="T236" s="5">
        <v>3112519165</v>
      </c>
      <c r="U236" s="5" t="s">
        <v>657</v>
      </c>
      <c r="V236" s="5" t="s">
        <v>658</v>
      </c>
      <c r="W236">
        <v>23</v>
      </c>
      <c r="X236" t="s">
        <v>40</v>
      </c>
      <c r="Y236" s="12">
        <v>365318</v>
      </c>
      <c r="Z236" s="12">
        <v>365318</v>
      </c>
      <c r="AA236">
        <v>19800916</v>
      </c>
      <c r="AB236" s="11">
        <f t="shared" si="6"/>
        <v>44.528767123287672</v>
      </c>
      <c r="AC236" s="11" t="s">
        <v>997</v>
      </c>
      <c r="AD236" s="11">
        <f t="shared" si="7"/>
        <v>43.704109589041096</v>
      </c>
      <c r="AE236" s="20">
        <v>29480</v>
      </c>
      <c r="AF236" s="21">
        <v>45432</v>
      </c>
      <c r="AG236" s="20" t="s">
        <v>1066</v>
      </c>
      <c r="AH236" s="21" t="s">
        <v>1064</v>
      </c>
      <c r="AI236" s="21" t="s">
        <v>1065</v>
      </c>
      <c r="AJ236" s="20" t="s">
        <v>1068</v>
      </c>
      <c r="AL236" s="5" t="s">
        <v>1041</v>
      </c>
      <c r="AM236" s="19" t="s">
        <v>987</v>
      </c>
      <c r="AN236" s="5" t="s">
        <v>1041</v>
      </c>
    </row>
    <row r="237" spans="1:40" ht="15" x14ac:dyDescent="0.25">
      <c r="A237" s="3">
        <v>1301</v>
      </c>
      <c r="B237" s="3" t="s">
        <v>606</v>
      </c>
      <c r="C237" s="4">
        <v>45430</v>
      </c>
      <c r="D237" s="4">
        <v>45733</v>
      </c>
      <c r="E237" s="4">
        <v>45733</v>
      </c>
      <c r="F237" s="3" t="s">
        <v>1070</v>
      </c>
      <c r="G237" s="5">
        <v>41496707</v>
      </c>
      <c r="H237" s="5" t="s">
        <v>808</v>
      </c>
      <c r="I237" s="5" t="s">
        <v>479</v>
      </c>
      <c r="J237" s="5" t="s">
        <v>86</v>
      </c>
      <c r="K237" s="5" t="s">
        <v>373</v>
      </c>
      <c r="L237" s="5">
        <v>20240429</v>
      </c>
      <c r="M237" s="5">
        <v>41496707</v>
      </c>
      <c r="N237" s="5" t="s">
        <v>808</v>
      </c>
      <c r="O237" s="5" t="s">
        <v>479</v>
      </c>
      <c r="P237" s="5" t="s">
        <v>86</v>
      </c>
      <c r="Q237" s="5" t="s">
        <v>373</v>
      </c>
      <c r="R237" s="5" t="s">
        <v>1038</v>
      </c>
      <c r="S237" s="5" t="s">
        <v>1057</v>
      </c>
      <c r="T237" s="5">
        <v>3214692783</v>
      </c>
      <c r="U237" s="5" t="s">
        <v>657</v>
      </c>
      <c r="V237" s="5" t="s">
        <v>658</v>
      </c>
      <c r="W237">
        <v>23</v>
      </c>
      <c r="X237" t="s">
        <v>30</v>
      </c>
      <c r="Y237" s="12">
        <v>659318</v>
      </c>
      <c r="Z237" s="12">
        <v>659318</v>
      </c>
      <c r="AA237">
        <v>19471007</v>
      </c>
      <c r="AB237" s="11">
        <f t="shared" si="6"/>
        <v>77.495890410958907</v>
      </c>
      <c r="AC237" s="11" t="s">
        <v>624</v>
      </c>
      <c r="AD237" s="11">
        <f t="shared" si="7"/>
        <v>76.671232876712324</v>
      </c>
      <c r="AE237" s="20">
        <v>17447</v>
      </c>
      <c r="AF237" s="21">
        <v>45432</v>
      </c>
      <c r="AG237" s="20" t="s">
        <v>1066</v>
      </c>
      <c r="AH237" s="21" t="s">
        <v>1064</v>
      </c>
      <c r="AI237" s="21" t="s">
        <v>1065</v>
      </c>
      <c r="AJ237" s="20" t="s">
        <v>1067</v>
      </c>
      <c r="AL237" s="19" t="s">
        <v>1041</v>
      </c>
      <c r="AM237" s="19"/>
      <c r="AN237" s="19" t="s">
        <v>1041</v>
      </c>
    </row>
    <row r="238" spans="1:40" ht="15" x14ac:dyDescent="0.25">
      <c r="A238" s="3">
        <v>1301</v>
      </c>
      <c r="B238" s="3" t="s">
        <v>606</v>
      </c>
      <c r="C238" s="4">
        <v>45430</v>
      </c>
      <c r="D238" s="4">
        <v>45733</v>
      </c>
      <c r="E238" s="4">
        <v>45733</v>
      </c>
      <c r="F238" s="3" t="s">
        <v>1070</v>
      </c>
      <c r="G238" s="5">
        <v>41506628</v>
      </c>
      <c r="H238" s="5" t="s">
        <v>808</v>
      </c>
      <c r="I238" s="5" t="s">
        <v>124</v>
      </c>
      <c r="J238" s="5" t="s">
        <v>480</v>
      </c>
      <c r="K238" s="5" t="s">
        <v>481</v>
      </c>
      <c r="L238" s="5">
        <v>20240429</v>
      </c>
      <c r="M238" s="5">
        <v>41506628</v>
      </c>
      <c r="N238" s="5" t="s">
        <v>808</v>
      </c>
      <c r="O238" s="5" t="s">
        <v>124</v>
      </c>
      <c r="P238" s="5" t="s">
        <v>480</v>
      </c>
      <c r="Q238" s="5" t="s">
        <v>481</v>
      </c>
      <c r="R238" s="5" t="s">
        <v>1015</v>
      </c>
      <c r="S238" s="5" t="s">
        <v>692</v>
      </c>
      <c r="T238" s="5">
        <v>3123083173</v>
      </c>
      <c r="U238" s="5" t="s">
        <v>657</v>
      </c>
      <c r="V238" s="5" t="s">
        <v>658</v>
      </c>
      <c r="W238">
        <v>23</v>
      </c>
      <c r="X238" t="s">
        <v>30</v>
      </c>
      <c r="Y238" s="12">
        <v>659318</v>
      </c>
      <c r="Z238" s="12">
        <v>659318</v>
      </c>
      <c r="AA238">
        <v>19510715</v>
      </c>
      <c r="AB238" s="11">
        <f t="shared" si="6"/>
        <v>73.723287671232882</v>
      </c>
      <c r="AC238" s="11" t="s">
        <v>624</v>
      </c>
      <c r="AD238" s="11">
        <f t="shared" si="7"/>
        <v>72.898630136986299</v>
      </c>
      <c r="AE238" s="20">
        <v>18824</v>
      </c>
      <c r="AF238" s="21">
        <v>45432</v>
      </c>
      <c r="AG238" s="20" t="s">
        <v>1066</v>
      </c>
      <c r="AH238" s="21" t="s">
        <v>1064</v>
      </c>
      <c r="AI238" s="21" t="s">
        <v>1065</v>
      </c>
      <c r="AJ238" s="20" t="s">
        <v>1067</v>
      </c>
      <c r="AL238" s="19" t="s">
        <v>1041</v>
      </c>
      <c r="AM238" s="19"/>
      <c r="AN238" s="19" t="s">
        <v>1041</v>
      </c>
    </row>
    <row r="239" spans="1:40" ht="15" x14ac:dyDescent="0.25">
      <c r="A239" s="3">
        <v>1301</v>
      </c>
      <c r="B239" s="3" t="s">
        <v>606</v>
      </c>
      <c r="C239" s="4">
        <v>45430</v>
      </c>
      <c r="D239" s="4">
        <v>45733</v>
      </c>
      <c r="E239" s="4">
        <v>45733</v>
      </c>
      <c r="F239" s="3" t="s">
        <v>1070</v>
      </c>
      <c r="G239" s="5">
        <v>41506628</v>
      </c>
      <c r="H239" s="5" t="s">
        <v>808</v>
      </c>
      <c r="I239" s="5" t="s">
        <v>124</v>
      </c>
      <c r="J239" s="5" t="s">
        <v>480</v>
      </c>
      <c r="K239" s="5" t="s">
        <v>481</v>
      </c>
      <c r="L239" s="5">
        <v>20240429</v>
      </c>
      <c r="M239" s="5">
        <v>1053331959</v>
      </c>
      <c r="N239" s="5" t="s">
        <v>809</v>
      </c>
      <c r="O239" s="5" t="s">
        <v>124</v>
      </c>
      <c r="P239" s="5" t="s">
        <v>480</v>
      </c>
      <c r="Q239" s="5" t="s">
        <v>482</v>
      </c>
      <c r="R239" s="5" t="s">
        <v>1015</v>
      </c>
      <c r="S239" s="5" t="s">
        <v>692</v>
      </c>
      <c r="T239" s="5">
        <v>3123083173</v>
      </c>
      <c r="U239" s="5" t="s">
        <v>657</v>
      </c>
      <c r="V239" s="5" t="s">
        <v>658</v>
      </c>
      <c r="W239">
        <v>23</v>
      </c>
      <c r="X239" t="s">
        <v>40</v>
      </c>
      <c r="Y239" s="12">
        <v>365318</v>
      </c>
      <c r="Z239" s="12">
        <v>365318</v>
      </c>
      <c r="AA239">
        <v>20070109</v>
      </c>
      <c r="AB239" s="11">
        <f t="shared" si="6"/>
        <v>18.197260273972603</v>
      </c>
      <c r="AC239" s="11" t="s">
        <v>997</v>
      </c>
      <c r="AD239" s="11">
        <f t="shared" si="7"/>
        <v>17.372602739726027</v>
      </c>
      <c r="AE239" s="20">
        <v>39091</v>
      </c>
      <c r="AF239" s="21">
        <v>45432</v>
      </c>
      <c r="AG239" s="20" t="s">
        <v>1066</v>
      </c>
      <c r="AH239" s="21" t="s">
        <v>1064</v>
      </c>
      <c r="AI239" s="21" t="s">
        <v>1065</v>
      </c>
      <c r="AJ239" s="20" t="s">
        <v>1068</v>
      </c>
      <c r="AL239" s="19" t="s">
        <v>1041</v>
      </c>
      <c r="AM239" s="19"/>
      <c r="AN239" s="19" t="s">
        <v>1041</v>
      </c>
    </row>
    <row r="240" spans="1:40" ht="15" x14ac:dyDescent="0.25">
      <c r="A240" s="3">
        <v>1301</v>
      </c>
      <c r="B240" s="3" t="s">
        <v>606</v>
      </c>
      <c r="C240" s="4">
        <v>45430</v>
      </c>
      <c r="D240" s="4">
        <v>45733</v>
      </c>
      <c r="E240" s="4">
        <v>45733</v>
      </c>
      <c r="F240" s="3" t="s">
        <v>1070</v>
      </c>
      <c r="G240" s="5">
        <v>41559983</v>
      </c>
      <c r="H240" s="5" t="s">
        <v>808</v>
      </c>
      <c r="I240" s="5" t="s">
        <v>185</v>
      </c>
      <c r="J240" s="5" t="s">
        <v>483</v>
      </c>
      <c r="K240" s="5" t="s">
        <v>455</v>
      </c>
      <c r="L240" s="5">
        <v>20240429</v>
      </c>
      <c r="M240" s="5">
        <v>41559983</v>
      </c>
      <c r="N240" s="5" t="s">
        <v>808</v>
      </c>
      <c r="O240" s="5" t="s">
        <v>185</v>
      </c>
      <c r="P240" s="5" t="s">
        <v>483</v>
      </c>
      <c r="Q240" s="5" t="s">
        <v>455</v>
      </c>
      <c r="R240" s="5" t="s">
        <v>973</v>
      </c>
      <c r="S240" s="5" t="s">
        <v>765</v>
      </c>
      <c r="T240" s="5">
        <v>3112111509</v>
      </c>
      <c r="U240" s="5" t="s">
        <v>657</v>
      </c>
      <c r="V240" s="5" t="s">
        <v>658</v>
      </c>
      <c r="W240">
        <v>23</v>
      </c>
      <c r="X240" t="s">
        <v>30</v>
      </c>
      <c r="Y240" s="12">
        <v>659318</v>
      </c>
      <c r="Z240" s="12">
        <v>659318</v>
      </c>
      <c r="AA240">
        <v>19450312</v>
      </c>
      <c r="AB240" s="11">
        <f t="shared" si="6"/>
        <v>80.06849315068493</v>
      </c>
      <c r="AC240" s="11" t="s">
        <v>624</v>
      </c>
      <c r="AD240" s="11">
        <f t="shared" si="7"/>
        <v>79.243835616438361</v>
      </c>
      <c r="AE240" s="20">
        <v>16508</v>
      </c>
      <c r="AF240" s="21">
        <v>45432</v>
      </c>
      <c r="AG240" s="20" t="s">
        <v>1066</v>
      </c>
      <c r="AH240" s="21" t="s">
        <v>1064</v>
      </c>
      <c r="AI240" s="21" t="s">
        <v>1065</v>
      </c>
      <c r="AJ240" s="20" t="s">
        <v>1067</v>
      </c>
      <c r="AL240" s="19" t="s">
        <v>1041</v>
      </c>
      <c r="AM240" s="19"/>
      <c r="AN240" s="19" t="s">
        <v>1041</v>
      </c>
    </row>
    <row r="241" spans="1:40" ht="15" x14ac:dyDescent="0.25">
      <c r="A241" s="3">
        <v>1301</v>
      </c>
      <c r="B241" s="3" t="s">
        <v>606</v>
      </c>
      <c r="C241" s="4">
        <v>45430</v>
      </c>
      <c r="D241" s="4">
        <v>45733</v>
      </c>
      <c r="E241" s="4">
        <v>45733</v>
      </c>
      <c r="F241" s="3" t="s">
        <v>1070</v>
      </c>
      <c r="G241" s="5">
        <v>41562484</v>
      </c>
      <c r="H241" s="5" t="s">
        <v>808</v>
      </c>
      <c r="I241" s="5" t="s">
        <v>21</v>
      </c>
      <c r="J241" s="5" t="s">
        <v>484</v>
      </c>
      <c r="K241" s="5" t="s">
        <v>485</v>
      </c>
      <c r="L241" s="5">
        <v>20240429</v>
      </c>
      <c r="M241" s="5">
        <v>41562484</v>
      </c>
      <c r="N241" s="5" t="s">
        <v>808</v>
      </c>
      <c r="O241" s="5" t="s">
        <v>21</v>
      </c>
      <c r="P241" s="5" t="s">
        <v>484</v>
      </c>
      <c r="Q241" s="5" t="s">
        <v>485</v>
      </c>
      <c r="R241" s="5" t="s">
        <v>840</v>
      </c>
      <c r="S241" s="5" t="s">
        <v>766</v>
      </c>
      <c r="T241" s="5">
        <v>3125600739</v>
      </c>
      <c r="U241" s="5" t="s">
        <v>657</v>
      </c>
      <c r="V241" s="5" t="s">
        <v>658</v>
      </c>
      <c r="W241">
        <v>23</v>
      </c>
      <c r="X241" t="s">
        <v>30</v>
      </c>
      <c r="Y241" s="12">
        <v>659318</v>
      </c>
      <c r="Z241" s="12">
        <v>659318</v>
      </c>
      <c r="AA241">
        <v>19520202</v>
      </c>
      <c r="AB241" s="11">
        <f t="shared" si="6"/>
        <v>73.169863013698631</v>
      </c>
      <c r="AC241" s="11" t="s">
        <v>624</v>
      </c>
      <c r="AD241" s="11">
        <f t="shared" si="7"/>
        <v>72.345205479452048</v>
      </c>
      <c r="AE241" s="20">
        <v>19026</v>
      </c>
      <c r="AF241" s="21">
        <v>45432</v>
      </c>
      <c r="AG241" s="20" t="s">
        <v>1066</v>
      </c>
      <c r="AH241" s="21" t="s">
        <v>1064</v>
      </c>
      <c r="AI241" s="21" t="s">
        <v>1065</v>
      </c>
      <c r="AJ241" s="20" t="s">
        <v>1067</v>
      </c>
      <c r="AL241" s="19" t="s">
        <v>1041</v>
      </c>
      <c r="AM241" s="19"/>
      <c r="AN241" s="19" t="s">
        <v>1041</v>
      </c>
    </row>
    <row r="242" spans="1:40" ht="15" x14ac:dyDescent="0.25">
      <c r="A242" s="3">
        <v>1301</v>
      </c>
      <c r="B242" s="3" t="s">
        <v>606</v>
      </c>
      <c r="C242" s="4">
        <v>45430</v>
      </c>
      <c r="D242" s="4">
        <v>45733</v>
      </c>
      <c r="E242" s="4">
        <v>45733</v>
      </c>
      <c r="F242" s="3" t="s">
        <v>1070</v>
      </c>
      <c r="G242" s="5">
        <v>41565069</v>
      </c>
      <c r="H242" s="5" t="s">
        <v>808</v>
      </c>
      <c r="I242" s="5" t="s">
        <v>109</v>
      </c>
      <c r="J242" s="5" t="s">
        <v>175</v>
      </c>
      <c r="K242" s="5" t="s">
        <v>486</v>
      </c>
      <c r="L242" s="5">
        <v>20240429</v>
      </c>
      <c r="M242" s="5">
        <v>41565069</v>
      </c>
      <c r="N242" s="5" t="s">
        <v>808</v>
      </c>
      <c r="O242" s="5" t="s">
        <v>109</v>
      </c>
      <c r="P242" s="5" t="s">
        <v>175</v>
      </c>
      <c r="Q242" s="5" t="s">
        <v>486</v>
      </c>
      <c r="R242" s="5" t="s">
        <v>840</v>
      </c>
      <c r="S242" s="5" t="s">
        <v>767</v>
      </c>
      <c r="T242" s="5">
        <v>3118509854</v>
      </c>
      <c r="U242" s="5" t="s">
        <v>712</v>
      </c>
      <c r="V242" s="5" t="s">
        <v>663</v>
      </c>
      <c r="W242">
        <v>23</v>
      </c>
      <c r="X242" t="s">
        <v>30</v>
      </c>
      <c r="Y242" s="12">
        <v>659318</v>
      </c>
      <c r="Z242" s="12">
        <v>659318</v>
      </c>
      <c r="AA242">
        <v>19520520</v>
      </c>
      <c r="AB242" s="11">
        <f t="shared" si="6"/>
        <v>72.873972602739727</v>
      </c>
      <c r="AC242" s="11" t="s">
        <v>624</v>
      </c>
      <c r="AD242" s="11">
        <f t="shared" si="7"/>
        <v>72.049315068493144</v>
      </c>
      <c r="AE242" s="20">
        <v>19134</v>
      </c>
      <c r="AF242" s="21">
        <v>45432</v>
      </c>
      <c r="AG242" s="20" t="s">
        <v>1066</v>
      </c>
      <c r="AH242" s="21" t="s">
        <v>1064</v>
      </c>
      <c r="AI242" s="21" t="s">
        <v>1065</v>
      </c>
      <c r="AJ242" s="20" t="s">
        <v>1067</v>
      </c>
      <c r="AL242" s="19" t="s">
        <v>1041</v>
      </c>
      <c r="AM242" s="19"/>
      <c r="AN242" s="19" t="s">
        <v>1041</v>
      </c>
    </row>
    <row r="243" spans="1:40" ht="15" x14ac:dyDescent="0.25">
      <c r="A243" s="3">
        <v>1301</v>
      </c>
      <c r="B243" s="3" t="s">
        <v>606</v>
      </c>
      <c r="C243" s="4">
        <v>45430</v>
      </c>
      <c r="D243" s="4">
        <v>45733</v>
      </c>
      <c r="E243" s="4">
        <v>45733</v>
      </c>
      <c r="F243" s="3" t="s">
        <v>1070</v>
      </c>
      <c r="G243" s="5">
        <v>41577818</v>
      </c>
      <c r="H243" s="5" t="s">
        <v>808</v>
      </c>
      <c r="I243" s="5" t="s">
        <v>70</v>
      </c>
      <c r="J243" s="5" t="s">
        <v>185</v>
      </c>
      <c r="K243" s="5" t="s">
        <v>487</v>
      </c>
      <c r="L243" s="5">
        <v>20240429</v>
      </c>
      <c r="M243" s="5">
        <v>41577818</v>
      </c>
      <c r="N243" s="5" t="s">
        <v>808</v>
      </c>
      <c r="O243" s="5" t="s">
        <v>70</v>
      </c>
      <c r="P243" s="5" t="s">
        <v>185</v>
      </c>
      <c r="Q243" s="5" t="s">
        <v>487</v>
      </c>
      <c r="R243" s="5" t="s">
        <v>1031</v>
      </c>
      <c r="S243" s="5" t="s">
        <v>768</v>
      </c>
      <c r="T243" s="5">
        <v>3125697567</v>
      </c>
      <c r="U243" s="5" t="s">
        <v>657</v>
      </c>
      <c r="V243" s="5" t="s">
        <v>658</v>
      </c>
      <c r="W243">
        <v>23</v>
      </c>
      <c r="X243" t="s">
        <v>30</v>
      </c>
      <c r="Y243" s="12">
        <v>659318</v>
      </c>
      <c r="Z243" s="12">
        <v>659318</v>
      </c>
      <c r="AA243">
        <v>19520625</v>
      </c>
      <c r="AB243" s="11">
        <f t="shared" si="6"/>
        <v>72.775342465753425</v>
      </c>
      <c r="AC243" s="11" t="s">
        <v>624</v>
      </c>
      <c r="AD243" s="11">
        <f t="shared" si="7"/>
        <v>71.950684931506856</v>
      </c>
      <c r="AE243" s="20">
        <v>19170</v>
      </c>
      <c r="AF243" s="21">
        <v>45432</v>
      </c>
      <c r="AG243" s="20" t="s">
        <v>1066</v>
      </c>
      <c r="AH243" s="21" t="s">
        <v>1064</v>
      </c>
      <c r="AI243" s="21" t="s">
        <v>1065</v>
      </c>
      <c r="AJ243" s="20" t="s">
        <v>1067</v>
      </c>
      <c r="AL243" s="19" t="s">
        <v>1041</v>
      </c>
      <c r="AM243" s="19"/>
      <c r="AN243" s="19" t="s">
        <v>1041</v>
      </c>
    </row>
    <row r="244" spans="1:40" ht="15" x14ac:dyDescent="0.25">
      <c r="A244" s="3">
        <v>1301</v>
      </c>
      <c r="B244" s="3" t="s">
        <v>606</v>
      </c>
      <c r="C244" s="4">
        <v>45430</v>
      </c>
      <c r="D244" s="4">
        <v>45733</v>
      </c>
      <c r="E244" s="4">
        <v>45733</v>
      </c>
      <c r="F244" s="3" t="s">
        <v>1070</v>
      </c>
      <c r="G244" s="5">
        <v>41587948</v>
      </c>
      <c r="H244" s="5" t="s">
        <v>808</v>
      </c>
      <c r="I244" s="5" t="s">
        <v>209</v>
      </c>
      <c r="J244" s="5" t="s">
        <v>56</v>
      </c>
      <c r="K244" s="5" t="s">
        <v>488</v>
      </c>
      <c r="L244" s="5">
        <v>20240429</v>
      </c>
      <c r="M244" s="5">
        <v>41587948</v>
      </c>
      <c r="N244" s="5" t="s">
        <v>808</v>
      </c>
      <c r="O244" s="5" t="s">
        <v>209</v>
      </c>
      <c r="P244" s="5" t="s">
        <v>56</v>
      </c>
      <c r="Q244" s="5" t="s">
        <v>488</v>
      </c>
      <c r="R244" s="5" t="s">
        <v>991</v>
      </c>
      <c r="S244" s="5" t="s">
        <v>830</v>
      </c>
      <c r="T244" s="5">
        <v>3002196335</v>
      </c>
      <c r="U244" s="5" t="s">
        <v>657</v>
      </c>
      <c r="V244" s="5" t="s">
        <v>658</v>
      </c>
      <c r="W244">
        <v>23</v>
      </c>
      <c r="X244" t="s">
        <v>30</v>
      </c>
      <c r="Y244" s="12">
        <v>659318</v>
      </c>
      <c r="Z244" s="12">
        <v>659318</v>
      </c>
      <c r="AA244">
        <v>19530515</v>
      </c>
      <c r="AB244" s="11">
        <f t="shared" si="6"/>
        <v>71.887671232876713</v>
      </c>
      <c r="AC244" s="11" t="s">
        <v>624</v>
      </c>
      <c r="AD244" s="11">
        <f t="shared" si="7"/>
        <v>71.063013698630144</v>
      </c>
      <c r="AE244" s="20">
        <v>19494</v>
      </c>
      <c r="AF244" s="21">
        <v>45432</v>
      </c>
      <c r="AG244" s="20" t="s">
        <v>1066</v>
      </c>
      <c r="AH244" s="21" t="s">
        <v>1064</v>
      </c>
      <c r="AI244" s="21" t="s">
        <v>1065</v>
      </c>
      <c r="AJ244" s="20" t="s">
        <v>1067</v>
      </c>
      <c r="AL244" s="19" t="s">
        <v>1041</v>
      </c>
      <c r="AM244" s="19"/>
      <c r="AN244" s="19" t="s">
        <v>1041</v>
      </c>
    </row>
    <row r="245" spans="1:40" ht="15" x14ac:dyDescent="0.25">
      <c r="A245" s="3">
        <v>1301</v>
      </c>
      <c r="B245" s="3" t="s">
        <v>606</v>
      </c>
      <c r="C245" s="4">
        <v>45430</v>
      </c>
      <c r="D245" s="4">
        <v>45733</v>
      </c>
      <c r="E245" s="4">
        <v>45733</v>
      </c>
      <c r="F245" s="3" t="s">
        <v>1070</v>
      </c>
      <c r="G245" s="5">
        <v>41624280</v>
      </c>
      <c r="H245" s="5" t="s">
        <v>808</v>
      </c>
      <c r="I245" s="5" t="s">
        <v>109</v>
      </c>
      <c r="J245" s="5" t="s">
        <v>342</v>
      </c>
      <c r="K245" s="5" t="s">
        <v>489</v>
      </c>
      <c r="L245" s="5">
        <v>20240429</v>
      </c>
      <c r="M245" s="5">
        <v>41624280</v>
      </c>
      <c r="N245" s="5" t="s">
        <v>808</v>
      </c>
      <c r="O245" s="5" t="s">
        <v>109</v>
      </c>
      <c r="P245" s="5" t="s">
        <v>342</v>
      </c>
      <c r="Q245" s="5" t="s">
        <v>489</v>
      </c>
      <c r="R245" s="5" t="s">
        <v>938</v>
      </c>
      <c r="S245" s="5" t="s">
        <v>769</v>
      </c>
      <c r="T245" s="5">
        <v>3123419400</v>
      </c>
      <c r="U245" s="5" t="s">
        <v>657</v>
      </c>
      <c r="V245" s="5" t="s">
        <v>658</v>
      </c>
      <c r="W245">
        <v>23</v>
      </c>
      <c r="X245" t="s">
        <v>30</v>
      </c>
      <c r="Y245" s="12">
        <v>659318</v>
      </c>
      <c r="Z245" s="12">
        <v>659318</v>
      </c>
      <c r="AA245">
        <v>19530204</v>
      </c>
      <c r="AB245" s="11">
        <f t="shared" si="6"/>
        <v>72.161643835616445</v>
      </c>
      <c r="AC245" s="11" t="s">
        <v>624</v>
      </c>
      <c r="AD245" s="11">
        <f t="shared" si="7"/>
        <v>71.336986301369862</v>
      </c>
      <c r="AE245" s="20">
        <v>19394</v>
      </c>
      <c r="AF245" s="21">
        <v>45432</v>
      </c>
      <c r="AG245" s="20" t="s">
        <v>1066</v>
      </c>
      <c r="AH245" s="21" t="s">
        <v>1064</v>
      </c>
      <c r="AI245" s="21" t="s">
        <v>1065</v>
      </c>
      <c r="AJ245" s="20" t="s">
        <v>1067</v>
      </c>
      <c r="AL245" s="19" t="s">
        <v>1041</v>
      </c>
      <c r="AM245" s="19"/>
      <c r="AN245" s="19" t="s">
        <v>1041</v>
      </c>
    </row>
    <row r="246" spans="1:40" ht="15" x14ac:dyDescent="0.25">
      <c r="A246" s="3">
        <v>1301</v>
      </c>
      <c r="B246" s="3" t="s">
        <v>606</v>
      </c>
      <c r="C246" s="4">
        <v>45430</v>
      </c>
      <c r="D246" s="4">
        <v>45733</v>
      </c>
      <c r="E246" s="4">
        <v>45733</v>
      </c>
      <c r="F246" s="3" t="s">
        <v>1070</v>
      </c>
      <c r="G246" s="5">
        <v>41624280</v>
      </c>
      <c r="H246" s="5" t="s">
        <v>808</v>
      </c>
      <c r="I246" s="5" t="s">
        <v>109</v>
      </c>
      <c r="J246" s="5" t="s">
        <v>342</v>
      </c>
      <c r="K246" s="5" t="s">
        <v>489</v>
      </c>
      <c r="L246" s="5">
        <v>20240429</v>
      </c>
      <c r="M246" s="5">
        <v>19379388</v>
      </c>
      <c r="N246" s="5" t="s">
        <v>808</v>
      </c>
      <c r="O246" s="5" t="s">
        <v>648</v>
      </c>
      <c r="P246" s="5" t="s">
        <v>25</v>
      </c>
      <c r="Q246" s="5" t="s">
        <v>490</v>
      </c>
      <c r="R246" s="5" t="s">
        <v>938</v>
      </c>
      <c r="S246" s="5" t="s">
        <v>769</v>
      </c>
      <c r="T246" s="5">
        <v>3123419400</v>
      </c>
      <c r="U246" s="5" t="s">
        <v>657</v>
      </c>
      <c r="V246" s="5" t="s">
        <v>658</v>
      </c>
      <c r="W246">
        <v>23</v>
      </c>
      <c r="X246" t="s">
        <v>20</v>
      </c>
      <c r="Y246" s="12">
        <v>659318</v>
      </c>
      <c r="Z246" s="12">
        <v>659318</v>
      </c>
      <c r="AA246">
        <v>19590121</v>
      </c>
      <c r="AB246" s="11">
        <f t="shared" si="6"/>
        <v>66.197260273972603</v>
      </c>
      <c r="AC246" s="11" t="s">
        <v>624</v>
      </c>
      <c r="AD246" s="11">
        <f t="shared" si="7"/>
        <v>65.372602739726034</v>
      </c>
      <c r="AE246" s="20">
        <v>21571</v>
      </c>
      <c r="AF246" s="21">
        <v>45432</v>
      </c>
      <c r="AG246" s="20" t="s">
        <v>1066</v>
      </c>
      <c r="AH246" s="21" t="s">
        <v>1064</v>
      </c>
      <c r="AI246" s="21" t="s">
        <v>1065</v>
      </c>
      <c r="AJ246" s="20" t="s">
        <v>1068</v>
      </c>
      <c r="AL246" s="19" t="s">
        <v>1041</v>
      </c>
      <c r="AM246" s="19"/>
      <c r="AN246" s="19" t="s">
        <v>1041</v>
      </c>
    </row>
    <row r="247" spans="1:40" ht="15" x14ac:dyDescent="0.25">
      <c r="A247" s="3">
        <v>1301</v>
      </c>
      <c r="B247" s="3" t="s">
        <v>606</v>
      </c>
      <c r="C247" s="4">
        <v>45430</v>
      </c>
      <c r="D247" s="4">
        <v>45733</v>
      </c>
      <c r="E247" s="4">
        <v>45733</v>
      </c>
      <c r="F247" s="3" t="s">
        <v>1070</v>
      </c>
      <c r="G247" s="5">
        <v>41665791</v>
      </c>
      <c r="H247" s="5" t="s">
        <v>808</v>
      </c>
      <c r="I247" s="5" t="s">
        <v>86</v>
      </c>
      <c r="J247" s="5" t="s">
        <v>491</v>
      </c>
      <c r="K247" s="5" t="s">
        <v>492</v>
      </c>
      <c r="L247" s="5">
        <v>20240429</v>
      </c>
      <c r="M247" s="5">
        <v>41665791</v>
      </c>
      <c r="N247" s="5" t="s">
        <v>808</v>
      </c>
      <c r="O247" s="5" t="s">
        <v>86</v>
      </c>
      <c r="P247" s="5" t="s">
        <v>491</v>
      </c>
      <c r="Q247" s="5" t="s">
        <v>492</v>
      </c>
      <c r="R247" s="5" t="s">
        <v>939</v>
      </c>
      <c r="S247" s="5" t="s">
        <v>831</v>
      </c>
      <c r="T247" s="5">
        <v>3214790304</v>
      </c>
      <c r="U247" s="5" t="s">
        <v>657</v>
      </c>
      <c r="V247" s="5" t="s">
        <v>658</v>
      </c>
      <c r="W247">
        <v>23</v>
      </c>
      <c r="X247" t="s">
        <v>30</v>
      </c>
      <c r="Y247" s="12">
        <v>659318</v>
      </c>
      <c r="Z247" s="12">
        <v>659318</v>
      </c>
      <c r="AA247">
        <v>19570325</v>
      </c>
      <c r="AB247" s="11">
        <f t="shared" si="6"/>
        <v>68.024657534246572</v>
      </c>
      <c r="AC247" s="11" t="s">
        <v>624</v>
      </c>
      <c r="AD247" s="11">
        <f t="shared" si="7"/>
        <v>67.2</v>
      </c>
      <c r="AE247" s="20">
        <v>20904</v>
      </c>
      <c r="AF247" s="21">
        <v>45432</v>
      </c>
      <c r="AG247" s="20" t="s">
        <v>1066</v>
      </c>
      <c r="AH247" s="21" t="s">
        <v>1064</v>
      </c>
      <c r="AI247" s="21" t="s">
        <v>1065</v>
      </c>
      <c r="AJ247" s="20" t="s">
        <v>1067</v>
      </c>
      <c r="AL247" s="19" t="s">
        <v>1041</v>
      </c>
      <c r="AM247" s="19"/>
      <c r="AN247" s="19" t="s">
        <v>1041</v>
      </c>
    </row>
    <row r="248" spans="1:40" ht="15" x14ac:dyDescent="0.25">
      <c r="A248" s="3">
        <v>1301</v>
      </c>
      <c r="B248" s="3" t="s">
        <v>606</v>
      </c>
      <c r="C248" s="4">
        <v>45430</v>
      </c>
      <c r="D248" s="4">
        <v>45733</v>
      </c>
      <c r="E248" s="4">
        <v>45733</v>
      </c>
      <c r="F248" s="3" t="s">
        <v>1070</v>
      </c>
      <c r="G248" s="5">
        <v>41674261</v>
      </c>
      <c r="H248" s="5" t="s">
        <v>808</v>
      </c>
      <c r="I248" s="5" t="s">
        <v>271</v>
      </c>
      <c r="J248" s="5" t="s">
        <v>493</v>
      </c>
      <c r="K248" s="5" t="s">
        <v>444</v>
      </c>
      <c r="L248" s="5">
        <v>20240429</v>
      </c>
      <c r="M248" s="5">
        <v>41674261</v>
      </c>
      <c r="N248" s="5" t="s">
        <v>808</v>
      </c>
      <c r="O248" s="5" t="s">
        <v>271</v>
      </c>
      <c r="P248" s="5" t="s">
        <v>493</v>
      </c>
      <c r="Q248" s="5" t="s">
        <v>444</v>
      </c>
      <c r="R248" s="5" t="s">
        <v>940</v>
      </c>
      <c r="S248" s="5" t="s">
        <v>770</v>
      </c>
      <c r="T248" s="5">
        <v>3134070127</v>
      </c>
      <c r="U248" s="5" t="s">
        <v>657</v>
      </c>
      <c r="V248" s="5" t="s">
        <v>658</v>
      </c>
      <c r="W248">
        <v>23</v>
      </c>
      <c r="X248" t="s">
        <v>30</v>
      </c>
      <c r="Y248" s="12">
        <v>659318</v>
      </c>
      <c r="Z248" s="12">
        <v>659318</v>
      </c>
      <c r="AA248">
        <v>19540924</v>
      </c>
      <c r="AB248" s="11">
        <f t="shared" si="6"/>
        <v>70.526027397260279</v>
      </c>
      <c r="AC248" s="11" t="s">
        <v>624</v>
      </c>
      <c r="AD248" s="11">
        <f t="shared" si="7"/>
        <v>69.701369863013696</v>
      </c>
      <c r="AE248" s="20">
        <v>19991</v>
      </c>
      <c r="AF248" s="21">
        <v>45432</v>
      </c>
      <c r="AG248" s="20" t="s">
        <v>1066</v>
      </c>
      <c r="AH248" s="21" t="s">
        <v>1064</v>
      </c>
      <c r="AI248" s="21" t="s">
        <v>1065</v>
      </c>
      <c r="AJ248" s="20" t="s">
        <v>1067</v>
      </c>
      <c r="AL248" s="19" t="s">
        <v>1041</v>
      </c>
      <c r="AM248" s="19"/>
      <c r="AN248" s="19" t="s">
        <v>1041</v>
      </c>
    </row>
    <row r="249" spans="1:40" ht="15" x14ac:dyDescent="0.25">
      <c r="A249" s="3">
        <v>1301</v>
      </c>
      <c r="B249" s="3" t="s">
        <v>606</v>
      </c>
      <c r="C249" s="4">
        <v>45430</v>
      </c>
      <c r="D249" s="4">
        <v>45733</v>
      </c>
      <c r="E249" s="4">
        <v>45733</v>
      </c>
      <c r="F249" s="3" t="s">
        <v>1070</v>
      </c>
      <c r="G249" s="5">
        <v>41674261</v>
      </c>
      <c r="H249" s="5" t="s">
        <v>808</v>
      </c>
      <c r="I249" s="5" t="s">
        <v>271</v>
      </c>
      <c r="J249" s="5" t="s">
        <v>493</v>
      </c>
      <c r="K249" s="5" t="s">
        <v>444</v>
      </c>
      <c r="L249" s="5">
        <v>20240429</v>
      </c>
      <c r="M249" s="5">
        <v>3153152</v>
      </c>
      <c r="N249" s="5" t="s">
        <v>808</v>
      </c>
      <c r="O249" s="5" t="s">
        <v>494</v>
      </c>
      <c r="P249" s="5" t="s">
        <v>495</v>
      </c>
      <c r="Q249" s="5" t="s">
        <v>496</v>
      </c>
      <c r="R249" s="5" t="s">
        <v>940</v>
      </c>
      <c r="S249" s="5" t="s">
        <v>770</v>
      </c>
      <c r="T249" s="5">
        <v>3134070127</v>
      </c>
      <c r="U249" s="5" t="s">
        <v>657</v>
      </c>
      <c r="V249" s="5" t="s">
        <v>658</v>
      </c>
      <c r="W249">
        <v>23</v>
      </c>
      <c r="X249" t="s">
        <v>20</v>
      </c>
      <c r="Y249" s="12">
        <v>659318</v>
      </c>
      <c r="Z249" s="12">
        <v>659318</v>
      </c>
      <c r="AA249">
        <v>19570825</v>
      </c>
      <c r="AB249" s="11">
        <f t="shared" si="6"/>
        <v>67.605479452054794</v>
      </c>
      <c r="AC249" s="11" t="s">
        <v>624</v>
      </c>
      <c r="AD249" s="11">
        <f t="shared" si="7"/>
        <v>66.780821917808225</v>
      </c>
      <c r="AE249" s="20">
        <v>21057</v>
      </c>
      <c r="AF249" s="21">
        <v>45432</v>
      </c>
      <c r="AG249" s="20" t="s">
        <v>1066</v>
      </c>
      <c r="AH249" s="21" t="s">
        <v>1064</v>
      </c>
      <c r="AI249" s="21" t="s">
        <v>1065</v>
      </c>
      <c r="AJ249" s="20" t="s">
        <v>1067</v>
      </c>
      <c r="AL249" s="19" t="s">
        <v>1041</v>
      </c>
      <c r="AM249" s="19"/>
      <c r="AN249" s="19" t="s">
        <v>1041</v>
      </c>
    </row>
    <row r="250" spans="1:40" ht="15" x14ac:dyDescent="0.25">
      <c r="A250" s="3">
        <v>1301</v>
      </c>
      <c r="B250" s="3" t="s">
        <v>606</v>
      </c>
      <c r="C250" s="4">
        <v>45430</v>
      </c>
      <c r="D250" s="4">
        <v>45733</v>
      </c>
      <c r="E250" s="4">
        <v>45733</v>
      </c>
      <c r="F250" s="3" t="s">
        <v>1070</v>
      </c>
      <c r="G250" s="5">
        <v>41674261</v>
      </c>
      <c r="H250" s="5" t="s">
        <v>808</v>
      </c>
      <c r="I250" s="5" t="s">
        <v>271</v>
      </c>
      <c r="J250" s="5" t="s">
        <v>493</v>
      </c>
      <c r="K250" s="5" t="s">
        <v>444</v>
      </c>
      <c r="L250" s="5">
        <v>20240429</v>
      </c>
      <c r="M250" s="5">
        <v>1032460906</v>
      </c>
      <c r="N250" s="5" t="s">
        <v>808</v>
      </c>
      <c r="O250" s="5" t="s">
        <v>494</v>
      </c>
      <c r="P250" s="5" t="s">
        <v>271</v>
      </c>
      <c r="Q250" s="5" t="s">
        <v>497</v>
      </c>
      <c r="R250" s="5" t="s">
        <v>940</v>
      </c>
      <c r="S250" s="5" t="s">
        <v>770</v>
      </c>
      <c r="T250" s="5">
        <v>3134070127</v>
      </c>
      <c r="U250" s="5" t="s">
        <v>657</v>
      </c>
      <c r="V250" s="5" t="s">
        <v>658</v>
      </c>
      <c r="W250">
        <v>23</v>
      </c>
      <c r="X250" t="s">
        <v>40</v>
      </c>
      <c r="Y250" s="12">
        <v>365318</v>
      </c>
      <c r="Z250" s="12">
        <v>365318</v>
      </c>
      <c r="AA250">
        <v>19931105</v>
      </c>
      <c r="AB250" s="11">
        <f t="shared" si="6"/>
        <v>31.383561643835616</v>
      </c>
      <c r="AC250" s="11" t="s">
        <v>997</v>
      </c>
      <c r="AD250" s="11">
        <f t="shared" si="7"/>
        <v>30.55890410958904</v>
      </c>
      <c r="AE250" s="20">
        <v>34278</v>
      </c>
      <c r="AF250" s="21">
        <v>45432</v>
      </c>
      <c r="AG250" s="20" t="s">
        <v>1066</v>
      </c>
      <c r="AH250" s="21" t="s">
        <v>1064</v>
      </c>
      <c r="AI250" s="21" t="s">
        <v>1065</v>
      </c>
      <c r="AJ250" s="20" t="s">
        <v>1068</v>
      </c>
      <c r="AL250" s="19" t="s">
        <v>1041</v>
      </c>
      <c r="AM250" s="19" t="s">
        <v>987</v>
      </c>
      <c r="AN250" s="19" t="s">
        <v>1041</v>
      </c>
    </row>
    <row r="251" spans="1:40" ht="15" x14ac:dyDescent="0.25">
      <c r="A251" s="3">
        <v>1301</v>
      </c>
      <c r="B251" s="3" t="s">
        <v>606</v>
      </c>
      <c r="C251" s="4">
        <v>45430</v>
      </c>
      <c r="D251" s="4">
        <v>45733</v>
      </c>
      <c r="E251" s="4">
        <v>45733</v>
      </c>
      <c r="F251" s="3" t="s">
        <v>1070</v>
      </c>
      <c r="G251" s="5">
        <v>41688485</v>
      </c>
      <c r="H251" s="5" t="s">
        <v>808</v>
      </c>
      <c r="I251" s="5" t="s">
        <v>97</v>
      </c>
      <c r="J251" s="5" t="s">
        <v>214</v>
      </c>
      <c r="K251" s="5" t="s">
        <v>498</v>
      </c>
      <c r="L251" s="5">
        <v>20240429</v>
      </c>
      <c r="M251" s="5">
        <v>41688485</v>
      </c>
      <c r="N251" s="5" t="s">
        <v>808</v>
      </c>
      <c r="O251" s="5" t="s">
        <v>97</v>
      </c>
      <c r="P251" s="5" t="s">
        <v>214</v>
      </c>
      <c r="Q251" s="5" t="s">
        <v>498</v>
      </c>
      <c r="R251" s="5" t="s">
        <v>1039</v>
      </c>
      <c r="S251" s="5" t="s">
        <v>771</v>
      </c>
      <c r="T251" s="5">
        <v>3003206254</v>
      </c>
      <c r="U251" s="5" t="s">
        <v>657</v>
      </c>
      <c r="V251" s="5" t="s">
        <v>658</v>
      </c>
      <c r="W251">
        <v>23</v>
      </c>
      <c r="X251" t="s">
        <v>30</v>
      </c>
      <c r="Y251" s="12">
        <v>659318</v>
      </c>
      <c r="Z251" s="12">
        <v>659318</v>
      </c>
      <c r="AA251">
        <v>19560522</v>
      </c>
      <c r="AB251" s="11">
        <f t="shared" si="6"/>
        <v>68.865753424657541</v>
      </c>
      <c r="AC251" s="11" t="s">
        <v>624</v>
      </c>
      <c r="AD251" s="11">
        <f t="shared" si="7"/>
        <v>68.041095890410958</v>
      </c>
      <c r="AE251" s="20">
        <v>20597</v>
      </c>
      <c r="AF251" s="21">
        <v>45432</v>
      </c>
      <c r="AG251" s="20" t="s">
        <v>1066</v>
      </c>
      <c r="AH251" s="21" t="s">
        <v>1064</v>
      </c>
      <c r="AI251" s="21" t="s">
        <v>1065</v>
      </c>
      <c r="AJ251" s="20" t="s">
        <v>1067</v>
      </c>
      <c r="AL251" s="19" t="s">
        <v>1041</v>
      </c>
      <c r="AM251" s="19"/>
      <c r="AN251" s="19" t="s">
        <v>1041</v>
      </c>
    </row>
    <row r="252" spans="1:40" ht="15" x14ac:dyDescent="0.25">
      <c r="A252" s="3">
        <v>1301</v>
      </c>
      <c r="B252" s="3" t="s">
        <v>606</v>
      </c>
      <c r="C252" s="4">
        <v>45430</v>
      </c>
      <c r="D252" s="4">
        <v>45733</v>
      </c>
      <c r="E252" s="4">
        <v>45733</v>
      </c>
      <c r="F252" s="3" t="s">
        <v>1070</v>
      </c>
      <c r="G252" s="5">
        <v>41695882</v>
      </c>
      <c r="H252" s="5" t="s">
        <v>808</v>
      </c>
      <c r="I252" s="5" t="s">
        <v>15</v>
      </c>
      <c r="J252" s="5" t="s">
        <v>259</v>
      </c>
      <c r="K252" s="5" t="s">
        <v>499</v>
      </c>
      <c r="L252" s="5">
        <v>20240429</v>
      </c>
      <c r="M252" s="5">
        <v>41695882</v>
      </c>
      <c r="N252" s="5" t="s">
        <v>808</v>
      </c>
      <c r="O252" s="5" t="s">
        <v>15</v>
      </c>
      <c r="P252" s="5" t="s">
        <v>259</v>
      </c>
      <c r="Q252" s="5" t="s">
        <v>499</v>
      </c>
      <c r="R252" s="5" t="s">
        <v>1032</v>
      </c>
      <c r="S252" s="5" t="s">
        <v>832</v>
      </c>
      <c r="T252" s="5">
        <v>3176569541</v>
      </c>
      <c r="U252" s="5" t="s">
        <v>657</v>
      </c>
      <c r="V252" s="5" t="s">
        <v>658</v>
      </c>
      <c r="W252">
        <v>24</v>
      </c>
      <c r="X252" t="s">
        <v>30</v>
      </c>
      <c r="Y252" s="12">
        <v>659318</v>
      </c>
      <c r="Z252" s="12">
        <v>659318</v>
      </c>
      <c r="AA252">
        <v>19541215</v>
      </c>
      <c r="AB252" s="11">
        <f t="shared" si="6"/>
        <v>70.301369863013704</v>
      </c>
      <c r="AC252" s="11" t="s">
        <v>624</v>
      </c>
      <c r="AD252" s="11">
        <f t="shared" si="7"/>
        <v>69.476712328767121</v>
      </c>
      <c r="AE252" s="20" t="s">
        <v>1118</v>
      </c>
      <c r="AF252" s="21">
        <v>45432</v>
      </c>
      <c r="AG252" s="20" t="s">
        <v>1066</v>
      </c>
      <c r="AH252" s="23" t="s">
        <v>1083</v>
      </c>
      <c r="AI252" s="23" t="s">
        <v>1065</v>
      </c>
      <c r="AJ252" s="20" t="s">
        <v>1067</v>
      </c>
      <c r="AL252" s="19" t="s">
        <v>1041</v>
      </c>
      <c r="AM252" s="19"/>
      <c r="AN252" s="19" t="s">
        <v>1041</v>
      </c>
    </row>
    <row r="253" spans="1:40" ht="15" x14ac:dyDescent="0.25">
      <c r="A253" s="3">
        <v>1301</v>
      </c>
      <c r="B253" s="3" t="s">
        <v>606</v>
      </c>
      <c r="C253" s="4">
        <v>45430</v>
      </c>
      <c r="D253" s="4">
        <v>45733</v>
      </c>
      <c r="E253" s="4">
        <v>45733</v>
      </c>
      <c r="F253" s="3" t="s">
        <v>1070</v>
      </c>
      <c r="G253" s="5">
        <v>41715117</v>
      </c>
      <c r="H253" s="5" t="s">
        <v>808</v>
      </c>
      <c r="I253" s="5" t="s">
        <v>500</v>
      </c>
      <c r="J253" s="5" t="s">
        <v>339</v>
      </c>
      <c r="K253" s="5" t="s">
        <v>221</v>
      </c>
      <c r="L253" s="5">
        <v>20240429</v>
      </c>
      <c r="M253" s="5">
        <v>41715117</v>
      </c>
      <c r="N253" s="5" t="s">
        <v>808</v>
      </c>
      <c r="O253" s="5" t="s">
        <v>500</v>
      </c>
      <c r="P253" s="5" t="s">
        <v>339</v>
      </c>
      <c r="Q253" s="5" t="s">
        <v>221</v>
      </c>
      <c r="R253" s="5" t="s">
        <v>941</v>
      </c>
      <c r="S253" s="5" t="s">
        <v>772</v>
      </c>
      <c r="T253" s="5">
        <v>3202517718</v>
      </c>
      <c r="U253" s="5" t="s">
        <v>657</v>
      </c>
      <c r="V253" s="5" t="s">
        <v>658</v>
      </c>
      <c r="W253">
        <v>23</v>
      </c>
      <c r="X253" t="s">
        <v>30</v>
      </c>
      <c r="Y253" s="12">
        <v>659318</v>
      </c>
      <c r="Z253" s="12">
        <v>659318</v>
      </c>
      <c r="AA253">
        <v>19560409</v>
      </c>
      <c r="AB253" s="11">
        <f t="shared" si="6"/>
        <v>68.983561643835614</v>
      </c>
      <c r="AC253" s="11" t="s">
        <v>624</v>
      </c>
      <c r="AD253" s="11">
        <f t="shared" si="7"/>
        <v>68.158904109589045</v>
      </c>
      <c r="AE253" s="20">
        <v>20554</v>
      </c>
      <c r="AF253" s="21">
        <v>45432</v>
      </c>
      <c r="AG253" s="20" t="s">
        <v>1066</v>
      </c>
      <c r="AH253" s="21" t="s">
        <v>1064</v>
      </c>
      <c r="AI253" s="21" t="s">
        <v>1065</v>
      </c>
      <c r="AJ253" s="20" t="s">
        <v>1067</v>
      </c>
      <c r="AL253" s="19" t="s">
        <v>1041</v>
      </c>
      <c r="AM253" s="19"/>
      <c r="AN253" s="19" t="s">
        <v>1041</v>
      </c>
    </row>
    <row r="254" spans="1:40" ht="15" x14ac:dyDescent="0.25">
      <c r="A254" s="3">
        <v>1301</v>
      </c>
      <c r="B254" s="3" t="s">
        <v>606</v>
      </c>
      <c r="C254" s="4">
        <v>45430</v>
      </c>
      <c r="D254" s="4">
        <v>45733</v>
      </c>
      <c r="E254" s="4">
        <v>45733</v>
      </c>
      <c r="F254" s="3" t="s">
        <v>1070</v>
      </c>
      <c r="G254" s="5">
        <v>41736965</v>
      </c>
      <c r="H254" s="5" t="s">
        <v>808</v>
      </c>
      <c r="I254" s="5" t="s">
        <v>501</v>
      </c>
      <c r="J254" s="5" t="s">
        <v>61</v>
      </c>
      <c r="K254" s="5" t="s">
        <v>502</v>
      </c>
      <c r="L254" s="5">
        <v>20240429</v>
      </c>
      <c r="M254" s="5">
        <v>41736965</v>
      </c>
      <c r="N254" s="5" t="s">
        <v>808</v>
      </c>
      <c r="O254" s="5" t="s">
        <v>501</v>
      </c>
      <c r="P254" s="5" t="s">
        <v>61</v>
      </c>
      <c r="Q254" s="5" t="s">
        <v>502</v>
      </c>
      <c r="R254" s="5" t="s">
        <v>892</v>
      </c>
      <c r="S254" s="5" t="s">
        <v>1016</v>
      </c>
      <c r="T254" s="5">
        <v>3208414675</v>
      </c>
      <c r="U254" s="5" t="s">
        <v>657</v>
      </c>
      <c r="V254" s="5" t="s">
        <v>658</v>
      </c>
      <c r="W254">
        <v>24</v>
      </c>
      <c r="X254" t="s">
        <v>30</v>
      </c>
      <c r="Y254" s="12">
        <v>659318</v>
      </c>
      <c r="Z254" s="12">
        <v>659318</v>
      </c>
      <c r="AA254">
        <v>19570910</v>
      </c>
      <c r="AB254" s="11">
        <f t="shared" si="6"/>
        <v>67.561643835616437</v>
      </c>
      <c r="AC254" s="11" t="s">
        <v>624</v>
      </c>
      <c r="AD254" s="11">
        <f t="shared" si="7"/>
        <v>66.736986301369868</v>
      </c>
      <c r="AE254" s="20" t="s">
        <v>1119</v>
      </c>
      <c r="AF254" s="21">
        <v>45432</v>
      </c>
      <c r="AG254" s="20" t="s">
        <v>1066</v>
      </c>
      <c r="AH254" s="23" t="s">
        <v>1103</v>
      </c>
      <c r="AI254" s="23" t="s">
        <v>1065</v>
      </c>
      <c r="AJ254" s="20" t="s">
        <v>1067</v>
      </c>
      <c r="AL254" s="19" t="s">
        <v>1041</v>
      </c>
      <c r="AM254" s="19"/>
      <c r="AN254" s="19" t="s">
        <v>1041</v>
      </c>
    </row>
    <row r="255" spans="1:40" ht="15" x14ac:dyDescent="0.25">
      <c r="A255" s="3">
        <v>1301</v>
      </c>
      <c r="B255" s="3" t="s">
        <v>606</v>
      </c>
      <c r="C255" s="4">
        <v>45430</v>
      </c>
      <c r="D255" s="4">
        <v>45733</v>
      </c>
      <c r="E255" s="4">
        <v>45733</v>
      </c>
      <c r="F255" s="3" t="s">
        <v>1070</v>
      </c>
      <c r="G255" s="5">
        <v>41738364</v>
      </c>
      <c r="H255" s="5" t="s">
        <v>808</v>
      </c>
      <c r="I255" s="5" t="s">
        <v>479</v>
      </c>
      <c r="J255" s="5" t="s">
        <v>86</v>
      </c>
      <c r="K255" s="5" t="s">
        <v>503</v>
      </c>
      <c r="L255" s="5">
        <v>20240429</v>
      </c>
      <c r="M255" s="5">
        <v>41738364</v>
      </c>
      <c r="N255" s="5" t="s">
        <v>808</v>
      </c>
      <c r="O255" s="5" t="s">
        <v>479</v>
      </c>
      <c r="P255" s="5" t="s">
        <v>86</v>
      </c>
      <c r="Q255" s="5" t="s">
        <v>503</v>
      </c>
      <c r="R255" s="5" t="s">
        <v>942</v>
      </c>
      <c r="S255" s="5" t="s">
        <v>773</v>
      </c>
      <c r="T255" s="5">
        <v>3115320281</v>
      </c>
      <c r="U255" s="5" t="s">
        <v>657</v>
      </c>
      <c r="V255" s="5" t="s">
        <v>658</v>
      </c>
      <c r="W255">
        <v>23</v>
      </c>
      <c r="X255" t="s">
        <v>30</v>
      </c>
      <c r="Y255" s="12">
        <v>659318</v>
      </c>
      <c r="Z255" s="12">
        <v>659318</v>
      </c>
      <c r="AA255">
        <v>19580720</v>
      </c>
      <c r="AB255" s="11">
        <f t="shared" si="6"/>
        <v>66.704109589041096</v>
      </c>
      <c r="AC255" s="11" t="s">
        <v>624</v>
      </c>
      <c r="AD255" s="11">
        <f t="shared" si="7"/>
        <v>65.879452054794527</v>
      </c>
      <c r="AE255" s="20">
        <v>21386</v>
      </c>
      <c r="AF255" s="21">
        <v>45432</v>
      </c>
      <c r="AG255" s="20" t="s">
        <v>1066</v>
      </c>
      <c r="AH255" s="21" t="s">
        <v>1064</v>
      </c>
      <c r="AI255" s="21" t="s">
        <v>1065</v>
      </c>
      <c r="AJ255" s="20" t="s">
        <v>1067</v>
      </c>
      <c r="AL255" s="19" t="s">
        <v>1041</v>
      </c>
      <c r="AM255" s="19"/>
      <c r="AN255" s="19" t="s">
        <v>1041</v>
      </c>
    </row>
    <row r="256" spans="1:40" ht="15" x14ac:dyDescent="0.25">
      <c r="A256" s="3">
        <v>1301</v>
      </c>
      <c r="B256" s="3" t="s">
        <v>606</v>
      </c>
      <c r="C256" s="4">
        <v>45430</v>
      </c>
      <c r="D256" s="4">
        <v>45733</v>
      </c>
      <c r="E256" s="4">
        <v>45733</v>
      </c>
      <c r="F256" s="3" t="s">
        <v>1070</v>
      </c>
      <c r="G256" s="5">
        <v>41748929</v>
      </c>
      <c r="H256" s="5" t="s">
        <v>808</v>
      </c>
      <c r="I256" s="5" t="s">
        <v>21</v>
      </c>
      <c r="J256" s="5" t="s">
        <v>34</v>
      </c>
      <c r="K256" s="5" t="s">
        <v>504</v>
      </c>
      <c r="L256" s="5">
        <v>20240429</v>
      </c>
      <c r="M256" s="5">
        <v>41748929</v>
      </c>
      <c r="N256" s="5" t="s">
        <v>808</v>
      </c>
      <c r="O256" s="5" t="s">
        <v>21</v>
      </c>
      <c r="P256" s="5" t="s">
        <v>34</v>
      </c>
      <c r="Q256" s="5" t="s">
        <v>504</v>
      </c>
      <c r="R256" s="5" t="s">
        <v>943</v>
      </c>
      <c r="S256" s="5" t="s">
        <v>774</v>
      </c>
      <c r="T256" s="5">
        <v>3103407097</v>
      </c>
      <c r="U256" s="5" t="s">
        <v>657</v>
      </c>
      <c r="V256" s="5" t="s">
        <v>658</v>
      </c>
      <c r="W256">
        <v>23</v>
      </c>
      <c r="X256" t="s">
        <v>30</v>
      </c>
      <c r="Y256" s="12">
        <v>659318</v>
      </c>
      <c r="Z256" s="12">
        <v>659318</v>
      </c>
      <c r="AA256">
        <v>19560607</v>
      </c>
      <c r="AB256" s="11">
        <f t="shared" si="6"/>
        <v>68.821917808219183</v>
      </c>
      <c r="AC256" s="11" t="s">
        <v>624</v>
      </c>
      <c r="AD256" s="11">
        <f t="shared" si="7"/>
        <v>67.9972602739726</v>
      </c>
      <c r="AE256" s="20">
        <v>20613</v>
      </c>
      <c r="AF256" s="21">
        <v>45432</v>
      </c>
      <c r="AG256" s="20" t="s">
        <v>1066</v>
      </c>
      <c r="AH256" s="21" t="s">
        <v>1064</v>
      </c>
      <c r="AI256" s="21" t="s">
        <v>1065</v>
      </c>
      <c r="AJ256" s="20" t="s">
        <v>1067</v>
      </c>
      <c r="AL256" s="19" t="s">
        <v>1041</v>
      </c>
      <c r="AM256" s="19"/>
      <c r="AN256" s="19" t="s">
        <v>1041</v>
      </c>
    </row>
    <row r="257" spans="1:40" ht="15" x14ac:dyDescent="0.25">
      <c r="A257" s="3">
        <v>1301</v>
      </c>
      <c r="B257" s="3" t="s">
        <v>606</v>
      </c>
      <c r="C257" s="4">
        <v>45430</v>
      </c>
      <c r="D257" s="4">
        <v>45733</v>
      </c>
      <c r="E257" s="4">
        <v>45733</v>
      </c>
      <c r="F257" s="3" t="s">
        <v>1070</v>
      </c>
      <c r="G257" s="5">
        <v>41773382</v>
      </c>
      <c r="H257" s="5" t="s">
        <v>808</v>
      </c>
      <c r="I257" s="5" t="s">
        <v>505</v>
      </c>
      <c r="J257" s="5" t="s">
        <v>205</v>
      </c>
      <c r="K257" s="5" t="s">
        <v>260</v>
      </c>
      <c r="L257" s="5">
        <v>20240429</v>
      </c>
      <c r="M257" s="5">
        <v>41773382</v>
      </c>
      <c r="N257" s="5" t="s">
        <v>808</v>
      </c>
      <c r="O257" s="5" t="s">
        <v>505</v>
      </c>
      <c r="P257" s="5" t="s">
        <v>205</v>
      </c>
      <c r="Q257" s="5" t="s">
        <v>260</v>
      </c>
      <c r="R257" s="5" t="s">
        <v>944</v>
      </c>
      <c r="S257" s="5" t="s">
        <v>1017</v>
      </c>
      <c r="T257" s="5">
        <v>3133549374</v>
      </c>
      <c r="U257" s="5" t="s">
        <v>657</v>
      </c>
      <c r="V257" s="5" t="s">
        <v>658</v>
      </c>
      <c r="W257">
        <v>24</v>
      </c>
      <c r="X257" t="s">
        <v>30</v>
      </c>
      <c r="Y257" s="12">
        <v>659318</v>
      </c>
      <c r="Z257" s="12">
        <v>659318</v>
      </c>
      <c r="AA257">
        <v>19540126</v>
      </c>
      <c r="AB257" s="11">
        <f t="shared" si="6"/>
        <v>71.186301369863017</v>
      </c>
      <c r="AC257" s="11" t="s">
        <v>624</v>
      </c>
      <c r="AD257" s="11">
        <f t="shared" si="7"/>
        <v>70.361643835616434</v>
      </c>
      <c r="AE257" s="20" t="s">
        <v>1120</v>
      </c>
      <c r="AF257" s="21">
        <v>45432</v>
      </c>
      <c r="AG257" s="20" t="s">
        <v>1066</v>
      </c>
      <c r="AH257" s="23" t="s">
        <v>1083</v>
      </c>
      <c r="AI257" s="23" t="s">
        <v>1065</v>
      </c>
      <c r="AJ257" s="20" t="s">
        <v>1067</v>
      </c>
      <c r="AL257" s="19" t="s">
        <v>1041</v>
      </c>
      <c r="AM257" s="19"/>
      <c r="AN257" s="19" t="s">
        <v>1041</v>
      </c>
    </row>
    <row r="258" spans="1:40" ht="15" x14ac:dyDescent="0.25">
      <c r="A258" s="3">
        <v>1301</v>
      </c>
      <c r="B258" s="3" t="s">
        <v>606</v>
      </c>
      <c r="C258" s="4">
        <v>45430</v>
      </c>
      <c r="D258" s="4">
        <v>45733</v>
      </c>
      <c r="E258" s="4">
        <v>45733</v>
      </c>
      <c r="F258" s="3" t="s">
        <v>1070</v>
      </c>
      <c r="G258" s="5">
        <v>41798077</v>
      </c>
      <c r="H258" s="5" t="s">
        <v>808</v>
      </c>
      <c r="I258" s="5" t="s">
        <v>107</v>
      </c>
      <c r="J258" s="5" t="s">
        <v>25</v>
      </c>
      <c r="K258" s="5" t="s">
        <v>506</v>
      </c>
      <c r="L258" s="5">
        <v>20240429</v>
      </c>
      <c r="M258" s="5">
        <v>41798077</v>
      </c>
      <c r="N258" s="5" t="s">
        <v>808</v>
      </c>
      <c r="O258" s="5" t="s">
        <v>107</v>
      </c>
      <c r="P258" s="5" t="s">
        <v>25</v>
      </c>
      <c r="Q258" s="5" t="s">
        <v>506</v>
      </c>
      <c r="R258" s="5" t="s">
        <v>840</v>
      </c>
      <c r="S258" s="5" t="s">
        <v>775</v>
      </c>
      <c r="T258" s="5">
        <v>3014418741</v>
      </c>
      <c r="U258" s="5" t="s">
        <v>657</v>
      </c>
      <c r="V258" s="5" t="s">
        <v>658</v>
      </c>
      <c r="W258">
        <v>24</v>
      </c>
      <c r="X258" t="s">
        <v>30</v>
      </c>
      <c r="Y258" s="12">
        <v>659318</v>
      </c>
      <c r="Z258" s="12">
        <v>659318</v>
      </c>
      <c r="AA258">
        <v>19570216</v>
      </c>
      <c r="AB258" s="11">
        <f t="shared" ref="AB258:AB321" si="8">(E258-AE258)/365</f>
        <v>68.126027397260273</v>
      </c>
      <c r="AC258" s="11" t="s">
        <v>624</v>
      </c>
      <c r="AD258" s="11">
        <f t="shared" ref="AD258:AD321" si="9">(AF258-AE258)/365</f>
        <v>67.301369863013704</v>
      </c>
      <c r="AE258" s="20" t="s">
        <v>1121</v>
      </c>
      <c r="AF258" s="21">
        <v>45432</v>
      </c>
      <c r="AG258" s="20" t="s">
        <v>1066</v>
      </c>
      <c r="AH258" s="23" t="s">
        <v>1072</v>
      </c>
      <c r="AI258" s="23" t="s">
        <v>1065</v>
      </c>
      <c r="AJ258" s="20" t="s">
        <v>1067</v>
      </c>
      <c r="AL258" s="19" t="s">
        <v>1041</v>
      </c>
      <c r="AM258" s="19"/>
      <c r="AN258" s="19" t="s">
        <v>1041</v>
      </c>
    </row>
    <row r="259" spans="1:40" ht="15" x14ac:dyDescent="0.25">
      <c r="A259" s="3">
        <v>1301</v>
      </c>
      <c r="B259" s="3" t="s">
        <v>606</v>
      </c>
      <c r="C259" s="4">
        <v>45430</v>
      </c>
      <c r="D259" s="4">
        <v>45733</v>
      </c>
      <c r="E259" s="4">
        <v>45733</v>
      </c>
      <c r="F259" s="3" t="s">
        <v>1070</v>
      </c>
      <c r="G259" s="5">
        <v>51564542</v>
      </c>
      <c r="H259" s="5" t="s">
        <v>808</v>
      </c>
      <c r="I259" s="5" t="s">
        <v>507</v>
      </c>
      <c r="J259" s="5" t="s">
        <v>25</v>
      </c>
      <c r="K259" s="5" t="s">
        <v>508</v>
      </c>
      <c r="L259" s="5">
        <v>20240429</v>
      </c>
      <c r="M259" s="5">
        <v>51564542</v>
      </c>
      <c r="N259" s="5" t="s">
        <v>808</v>
      </c>
      <c r="O259" s="5" t="s">
        <v>507</v>
      </c>
      <c r="P259" s="5" t="s">
        <v>25</v>
      </c>
      <c r="Q259" s="5" t="s">
        <v>508</v>
      </c>
      <c r="R259" s="5" t="s">
        <v>945</v>
      </c>
      <c r="S259" s="5" t="s">
        <v>776</v>
      </c>
      <c r="T259" s="5">
        <v>3016623525</v>
      </c>
      <c r="U259" s="5" t="s">
        <v>657</v>
      </c>
      <c r="V259" s="5" t="s">
        <v>658</v>
      </c>
      <c r="W259">
        <v>23</v>
      </c>
      <c r="X259" t="s">
        <v>30</v>
      </c>
      <c r="Y259" s="12">
        <v>659318</v>
      </c>
      <c r="Z259" s="12">
        <v>659318</v>
      </c>
      <c r="AA259">
        <v>19570405</v>
      </c>
      <c r="AB259" s="11">
        <f t="shared" si="8"/>
        <v>67.9945205479452</v>
      </c>
      <c r="AC259" s="11" t="s">
        <v>624</v>
      </c>
      <c r="AD259" s="11">
        <f t="shared" si="9"/>
        <v>67.169863013698631</v>
      </c>
      <c r="AE259" s="20">
        <v>20915</v>
      </c>
      <c r="AF259" s="21">
        <v>45432</v>
      </c>
      <c r="AG259" s="20" t="s">
        <v>1066</v>
      </c>
      <c r="AH259" s="21" t="s">
        <v>1064</v>
      </c>
      <c r="AI259" s="21" t="s">
        <v>1065</v>
      </c>
      <c r="AJ259" s="20" t="s">
        <v>1067</v>
      </c>
      <c r="AL259" s="19" t="s">
        <v>1041</v>
      </c>
      <c r="AM259" s="19"/>
      <c r="AN259" s="19" t="s">
        <v>1041</v>
      </c>
    </row>
    <row r="260" spans="1:40" ht="15" x14ac:dyDescent="0.25">
      <c r="A260" s="3">
        <v>1301</v>
      </c>
      <c r="B260" s="3" t="s">
        <v>606</v>
      </c>
      <c r="C260" s="4">
        <v>45430</v>
      </c>
      <c r="D260" s="4">
        <v>45733</v>
      </c>
      <c r="E260" s="4">
        <v>45733</v>
      </c>
      <c r="F260" s="3" t="s">
        <v>1070</v>
      </c>
      <c r="G260" s="5">
        <v>51572341</v>
      </c>
      <c r="H260" s="5" t="s">
        <v>808</v>
      </c>
      <c r="I260" s="5" t="s">
        <v>220</v>
      </c>
      <c r="J260" s="5" t="s">
        <v>339</v>
      </c>
      <c r="K260" s="5" t="s">
        <v>284</v>
      </c>
      <c r="L260" s="5">
        <v>20240429</v>
      </c>
      <c r="M260" s="5">
        <v>51572341</v>
      </c>
      <c r="N260" s="5" t="s">
        <v>808</v>
      </c>
      <c r="O260" s="5" t="s">
        <v>220</v>
      </c>
      <c r="P260" s="5" t="s">
        <v>339</v>
      </c>
      <c r="Q260" s="5" t="s">
        <v>284</v>
      </c>
      <c r="R260" s="5" t="s">
        <v>946</v>
      </c>
      <c r="S260" s="5" t="s">
        <v>777</v>
      </c>
      <c r="T260" s="5">
        <v>3143361838</v>
      </c>
      <c r="U260" s="5" t="s">
        <v>657</v>
      </c>
      <c r="V260" s="5" t="s">
        <v>658</v>
      </c>
      <c r="W260">
        <v>23</v>
      </c>
      <c r="X260" t="s">
        <v>30</v>
      </c>
      <c r="Y260" s="12">
        <v>659318</v>
      </c>
      <c r="Z260" s="12">
        <v>659318</v>
      </c>
      <c r="AA260">
        <v>19541028</v>
      </c>
      <c r="AB260" s="11">
        <f t="shared" si="8"/>
        <v>70.432876712328763</v>
      </c>
      <c r="AC260" s="11" t="s">
        <v>624</v>
      </c>
      <c r="AD260" s="11">
        <f t="shared" si="9"/>
        <v>69.608219178082194</v>
      </c>
      <c r="AE260" s="20">
        <v>20025</v>
      </c>
      <c r="AF260" s="21">
        <v>45432</v>
      </c>
      <c r="AG260" s="20" t="s">
        <v>1066</v>
      </c>
      <c r="AH260" s="21" t="s">
        <v>1064</v>
      </c>
      <c r="AI260" s="21" t="s">
        <v>1065</v>
      </c>
      <c r="AJ260" s="20" t="s">
        <v>1067</v>
      </c>
      <c r="AL260" s="19" t="s">
        <v>1041</v>
      </c>
      <c r="AM260" s="19"/>
      <c r="AN260" s="19" t="s">
        <v>1041</v>
      </c>
    </row>
    <row r="261" spans="1:40" ht="15" x14ac:dyDescent="0.25">
      <c r="A261" s="3">
        <v>1301</v>
      </c>
      <c r="B261" s="3" t="s">
        <v>606</v>
      </c>
      <c r="C261" s="4">
        <v>45430</v>
      </c>
      <c r="D261" s="4">
        <v>45733</v>
      </c>
      <c r="E261" s="4">
        <v>45733</v>
      </c>
      <c r="F261" s="3" t="s">
        <v>1070</v>
      </c>
      <c r="G261" s="5">
        <v>51601663</v>
      </c>
      <c r="H261" s="5" t="s">
        <v>808</v>
      </c>
      <c r="I261" s="5" t="s">
        <v>645</v>
      </c>
      <c r="J261" s="5" t="s">
        <v>25</v>
      </c>
      <c r="K261" s="5" t="s">
        <v>129</v>
      </c>
      <c r="L261" s="5">
        <v>20240429</v>
      </c>
      <c r="M261" s="5">
        <v>51601663</v>
      </c>
      <c r="N261" s="5" t="s">
        <v>808</v>
      </c>
      <c r="O261" s="5" t="s">
        <v>645</v>
      </c>
      <c r="P261" s="5" t="s">
        <v>25</v>
      </c>
      <c r="Q261" s="5" t="s">
        <v>129</v>
      </c>
      <c r="R261" s="5" t="s">
        <v>1018</v>
      </c>
      <c r="S261" s="5" t="s">
        <v>778</v>
      </c>
      <c r="T261" s="5">
        <v>3112485260</v>
      </c>
      <c r="U261" s="5" t="s">
        <v>657</v>
      </c>
      <c r="V261" s="5" t="s">
        <v>658</v>
      </c>
      <c r="W261">
        <v>24</v>
      </c>
      <c r="X261" t="s">
        <v>30</v>
      </c>
      <c r="Y261" s="12">
        <v>659318</v>
      </c>
      <c r="Z261" s="12">
        <v>659318</v>
      </c>
      <c r="AA261">
        <v>19610303</v>
      </c>
      <c r="AB261" s="11">
        <f t="shared" si="8"/>
        <v>64.082191780821915</v>
      </c>
      <c r="AC261" s="11" t="s">
        <v>624</v>
      </c>
      <c r="AD261" s="11">
        <f t="shared" si="9"/>
        <v>63.257534246575339</v>
      </c>
      <c r="AE261" s="20" t="s">
        <v>1122</v>
      </c>
      <c r="AF261" s="21">
        <v>45432</v>
      </c>
      <c r="AG261" s="20" t="s">
        <v>1066</v>
      </c>
      <c r="AH261" s="23" t="s">
        <v>1072</v>
      </c>
      <c r="AI261" s="23" t="s">
        <v>1065</v>
      </c>
      <c r="AJ261" s="20" t="s">
        <v>1067</v>
      </c>
      <c r="AL261" s="19" t="s">
        <v>1041</v>
      </c>
      <c r="AM261" s="19"/>
      <c r="AN261" s="19" t="s">
        <v>1041</v>
      </c>
    </row>
    <row r="262" spans="1:40" ht="15" x14ac:dyDescent="0.25">
      <c r="A262" s="3">
        <v>1301</v>
      </c>
      <c r="B262" s="3" t="s">
        <v>606</v>
      </c>
      <c r="C262" s="4">
        <v>45430</v>
      </c>
      <c r="D262" s="4">
        <v>45733</v>
      </c>
      <c r="E262" s="4">
        <v>45733</v>
      </c>
      <c r="F262" s="3" t="s">
        <v>1070</v>
      </c>
      <c r="G262" s="5">
        <v>51636839</v>
      </c>
      <c r="H262" s="5" t="s">
        <v>808</v>
      </c>
      <c r="I262" s="5" t="s">
        <v>109</v>
      </c>
      <c r="J262" s="5" t="s">
        <v>209</v>
      </c>
      <c r="K262" s="5" t="s">
        <v>357</v>
      </c>
      <c r="L262" s="5">
        <v>20240429</v>
      </c>
      <c r="M262" s="5">
        <v>51636839</v>
      </c>
      <c r="N262" s="5" t="s">
        <v>808</v>
      </c>
      <c r="O262" s="5" t="s">
        <v>109</v>
      </c>
      <c r="P262" s="5" t="s">
        <v>209</v>
      </c>
      <c r="Q262" s="5" t="s">
        <v>357</v>
      </c>
      <c r="R262" s="5" t="s">
        <v>1019</v>
      </c>
      <c r="S262" s="5" t="s">
        <v>1040</v>
      </c>
      <c r="T262" s="5">
        <v>3144495621</v>
      </c>
      <c r="U262" s="5" t="s">
        <v>657</v>
      </c>
      <c r="V262" s="5" t="s">
        <v>658</v>
      </c>
      <c r="W262">
        <v>23</v>
      </c>
      <c r="X262" t="s">
        <v>30</v>
      </c>
      <c r="Y262" s="12">
        <v>659318</v>
      </c>
      <c r="Z262" s="12">
        <v>659318</v>
      </c>
      <c r="AA262">
        <v>19601212</v>
      </c>
      <c r="AB262" s="11">
        <f t="shared" si="8"/>
        <v>64.30410958904109</v>
      </c>
      <c r="AC262" s="11" t="s">
        <v>624</v>
      </c>
      <c r="AD262" s="11">
        <f t="shared" si="9"/>
        <v>63.479452054794521</v>
      </c>
      <c r="AE262" s="20">
        <v>22262</v>
      </c>
      <c r="AF262" s="21">
        <v>45432</v>
      </c>
      <c r="AG262" s="20" t="s">
        <v>1066</v>
      </c>
      <c r="AH262" s="21" t="s">
        <v>1064</v>
      </c>
      <c r="AI262" s="21" t="s">
        <v>1065</v>
      </c>
      <c r="AJ262" s="20" t="s">
        <v>1067</v>
      </c>
      <c r="AL262" s="19" t="s">
        <v>1041</v>
      </c>
      <c r="AM262" s="19"/>
      <c r="AN262" s="19" t="s">
        <v>1041</v>
      </c>
    </row>
    <row r="263" spans="1:40" ht="15" x14ac:dyDescent="0.25">
      <c r="A263" s="3">
        <v>1301</v>
      </c>
      <c r="B263" s="3" t="s">
        <v>606</v>
      </c>
      <c r="C263" s="4">
        <v>45430</v>
      </c>
      <c r="D263" s="4">
        <v>45733</v>
      </c>
      <c r="E263" s="4">
        <v>45733</v>
      </c>
      <c r="F263" s="3" t="s">
        <v>1070</v>
      </c>
      <c r="G263" s="5">
        <v>51673740</v>
      </c>
      <c r="H263" s="5" t="s">
        <v>808</v>
      </c>
      <c r="I263" s="5" t="s">
        <v>310</v>
      </c>
      <c r="J263" s="5" t="s">
        <v>72</v>
      </c>
      <c r="K263" s="5" t="s">
        <v>450</v>
      </c>
      <c r="L263" s="5">
        <v>20240429</v>
      </c>
      <c r="M263" s="5">
        <v>51673740</v>
      </c>
      <c r="N263" s="5" t="s">
        <v>808</v>
      </c>
      <c r="O263" s="5" t="s">
        <v>310</v>
      </c>
      <c r="P263" s="5" t="s">
        <v>72</v>
      </c>
      <c r="Q263" s="5" t="s">
        <v>450</v>
      </c>
      <c r="R263" s="5" t="s">
        <v>947</v>
      </c>
      <c r="S263" s="5" t="s">
        <v>779</v>
      </c>
      <c r="T263" s="5">
        <v>3125124242</v>
      </c>
      <c r="U263" s="5" t="s">
        <v>657</v>
      </c>
      <c r="V263" s="5" t="s">
        <v>658</v>
      </c>
      <c r="W263">
        <v>23</v>
      </c>
      <c r="X263" t="s">
        <v>30</v>
      </c>
      <c r="Y263" s="12">
        <v>659318</v>
      </c>
      <c r="Z263" s="12">
        <v>659318</v>
      </c>
      <c r="AA263">
        <v>19540916</v>
      </c>
      <c r="AB263" s="11">
        <f t="shared" si="8"/>
        <v>70.547945205479451</v>
      </c>
      <c r="AC263" s="11" t="s">
        <v>624</v>
      </c>
      <c r="AD263" s="11">
        <f t="shared" si="9"/>
        <v>69.723287671232882</v>
      </c>
      <c r="AE263" s="20">
        <v>19983</v>
      </c>
      <c r="AF263" s="21">
        <v>45432</v>
      </c>
      <c r="AG263" s="20" t="s">
        <v>1066</v>
      </c>
      <c r="AH263" s="21" t="s">
        <v>1064</v>
      </c>
      <c r="AI263" s="21" t="s">
        <v>1065</v>
      </c>
      <c r="AJ263" s="20" t="s">
        <v>1067</v>
      </c>
      <c r="AL263" s="19" t="s">
        <v>1041</v>
      </c>
      <c r="AM263" s="19"/>
      <c r="AN263" s="19" t="s">
        <v>1041</v>
      </c>
    </row>
    <row r="264" spans="1:40" ht="15" x14ac:dyDescent="0.25">
      <c r="A264" s="3">
        <v>1301</v>
      </c>
      <c r="B264" s="3" t="s">
        <v>606</v>
      </c>
      <c r="C264" s="4">
        <v>45430</v>
      </c>
      <c r="D264" s="4">
        <v>45733</v>
      </c>
      <c r="E264" s="4">
        <v>45733</v>
      </c>
      <c r="F264" s="3" t="s">
        <v>1070</v>
      </c>
      <c r="G264" s="5">
        <v>51694772</v>
      </c>
      <c r="H264" s="5" t="s">
        <v>808</v>
      </c>
      <c r="I264" s="5" t="s">
        <v>509</v>
      </c>
      <c r="J264" s="5" t="s">
        <v>510</v>
      </c>
      <c r="K264" s="5" t="s">
        <v>511</v>
      </c>
      <c r="L264" s="5">
        <v>20240429</v>
      </c>
      <c r="M264" s="5">
        <v>23483079</v>
      </c>
      <c r="N264" s="5" t="s">
        <v>808</v>
      </c>
      <c r="O264" s="5" t="s">
        <v>510</v>
      </c>
      <c r="P264" s="5" t="s">
        <v>512</v>
      </c>
      <c r="Q264" s="5" t="s">
        <v>513</v>
      </c>
      <c r="R264" s="5" t="s">
        <v>1058</v>
      </c>
      <c r="S264" s="5" t="s">
        <v>1020</v>
      </c>
      <c r="T264" s="5">
        <v>3133480335</v>
      </c>
      <c r="U264" s="5" t="s">
        <v>657</v>
      </c>
      <c r="V264" s="5" t="s">
        <v>658</v>
      </c>
      <c r="W264">
        <v>23</v>
      </c>
      <c r="X264" t="s">
        <v>82</v>
      </c>
      <c r="Y264" s="12">
        <v>659318</v>
      </c>
      <c r="Z264" s="12">
        <v>659318</v>
      </c>
      <c r="AA264">
        <v>19420824</v>
      </c>
      <c r="AB264" s="11">
        <f t="shared" si="8"/>
        <v>82.61917808219178</v>
      </c>
      <c r="AC264" s="11" t="s">
        <v>624</v>
      </c>
      <c r="AD264" s="11">
        <f t="shared" si="9"/>
        <v>81.794520547945211</v>
      </c>
      <c r="AE264" s="20">
        <v>15577</v>
      </c>
      <c r="AF264" s="21">
        <v>45432</v>
      </c>
      <c r="AG264" s="20" t="s">
        <v>1066</v>
      </c>
      <c r="AH264" s="21" t="s">
        <v>1064</v>
      </c>
      <c r="AI264" s="21" t="s">
        <v>1065</v>
      </c>
      <c r="AJ264" s="20" t="s">
        <v>1068</v>
      </c>
      <c r="AL264" s="19" t="s">
        <v>1041</v>
      </c>
      <c r="AM264" s="19"/>
      <c r="AN264" s="19" t="s">
        <v>1041</v>
      </c>
    </row>
    <row r="265" spans="1:40" ht="15" x14ac:dyDescent="0.25">
      <c r="A265" s="3">
        <v>1301</v>
      </c>
      <c r="B265" s="3" t="s">
        <v>606</v>
      </c>
      <c r="C265" s="4">
        <v>45430</v>
      </c>
      <c r="D265" s="4">
        <v>45733</v>
      </c>
      <c r="E265" s="4">
        <v>45733</v>
      </c>
      <c r="F265" s="3" t="s">
        <v>1070</v>
      </c>
      <c r="G265" s="5">
        <v>51694772</v>
      </c>
      <c r="H265" s="5" t="s">
        <v>808</v>
      </c>
      <c r="I265" s="5" t="s">
        <v>509</v>
      </c>
      <c r="J265" s="5" t="s">
        <v>510</v>
      </c>
      <c r="K265" s="5" t="s">
        <v>511</v>
      </c>
      <c r="L265" s="5">
        <v>20240429</v>
      </c>
      <c r="M265" s="5">
        <v>51694772</v>
      </c>
      <c r="N265" s="5" t="s">
        <v>808</v>
      </c>
      <c r="O265" s="5" t="s">
        <v>509</v>
      </c>
      <c r="P265" s="5" t="s">
        <v>510</v>
      </c>
      <c r="Q265" s="5" t="s">
        <v>511</v>
      </c>
      <c r="R265" s="5" t="s">
        <v>1058</v>
      </c>
      <c r="S265" s="5" t="s">
        <v>1020</v>
      </c>
      <c r="T265" s="5">
        <v>3133480335</v>
      </c>
      <c r="U265" s="5" t="s">
        <v>657</v>
      </c>
      <c r="V265" s="5" t="s">
        <v>658</v>
      </c>
      <c r="W265">
        <v>23</v>
      </c>
      <c r="X265" t="s">
        <v>30</v>
      </c>
      <c r="Y265" s="12">
        <v>659318</v>
      </c>
      <c r="Z265" s="12">
        <v>659318</v>
      </c>
      <c r="AA265">
        <v>19630407</v>
      </c>
      <c r="AB265" s="11">
        <f t="shared" si="8"/>
        <v>61.986301369863014</v>
      </c>
      <c r="AC265" s="11" t="s">
        <v>624</v>
      </c>
      <c r="AD265" s="11">
        <f t="shared" si="9"/>
        <v>61.161643835616438</v>
      </c>
      <c r="AE265" s="20">
        <v>23108</v>
      </c>
      <c r="AF265" s="21">
        <v>45432</v>
      </c>
      <c r="AG265" s="20" t="s">
        <v>1066</v>
      </c>
      <c r="AH265" s="21" t="s">
        <v>1064</v>
      </c>
      <c r="AI265" s="21" t="s">
        <v>1065</v>
      </c>
      <c r="AJ265" s="20" t="s">
        <v>1067</v>
      </c>
      <c r="AL265" s="19" t="s">
        <v>1041</v>
      </c>
      <c r="AM265" s="19"/>
      <c r="AN265" s="19" t="s">
        <v>1041</v>
      </c>
    </row>
    <row r="266" spans="1:40" ht="15" x14ac:dyDescent="0.25">
      <c r="A266" s="3">
        <v>1301</v>
      </c>
      <c r="B266" s="3" t="s">
        <v>606</v>
      </c>
      <c r="C266" s="4">
        <v>45430</v>
      </c>
      <c r="D266" s="4">
        <v>45733</v>
      </c>
      <c r="E266" s="4">
        <v>45733</v>
      </c>
      <c r="F266" s="3" t="s">
        <v>1070</v>
      </c>
      <c r="G266" s="5">
        <v>51696546</v>
      </c>
      <c r="H266" s="5" t="s">
        <v>808</v>
      </c>
      <c r="I266" s="5" t="s">
        <v>514</v>
      </c>
      <c r="J266" s="5" t="s">
        <v>34</v>
      </c>
      <c r="K266" s="5" t="s">
        <v>515</v>
      </c>
      <c r="L266" s="5">
        <v>20240429</v>
      </c>
      <c r="M266" s="5">
        <v>23990466</v>
      </c>
      <c r="N266" s="5" t="s">
        <v>808</v>
      </c>
      <c r="O266" s="5" t="s">
        <v>34</v>
      </c>
      <c r="P266" s="5" t="s">
        <v>516</v>
      </c>
      <c r="Q266" s="5" t="s">
        <v>517</v>
      </c>
      <c r="R266" s="5" t="s">
        <v>1059</v>
      </c>
      <c r="S266" s="5" t="s">
        <v>780</v>
      </c>
      <c r="T266" s="5">
        <v>3103094685</v>
      </c>
      <c r="U266" s="5" t="s">
        <v>657</v>
      </c>
      <c r="V266" s="5" t="s">
        <v>658</v>
      </c>
      <c r="W266">
        <v>23</v>
      </c>
      <c r="X266" t="s">
        <v>195</v>
      </c>
      <c r="Y266" s="12">
        <v>659318</v>
      </c>
      <c r="Z266" s="12">
        <v>659318</v>
      </c>
      <c r="AA266">
        <v>19310705</v>
      </c>
      <c r="AB266" s="11">
        <f t="shared" si="8"/>
        <v>93.764383561643839</v>
      </c>
      <c r="AC266" s="11" t="s">
        <v>624</v>
      </c>
      <c r="AD266" s="11">
        <f t="shared" si="9"/>
        <v>92.939726027397256</v>
      </c>
      <c r="AE266" s="20">
        <v>11509</v>
      </c>
      <c r="AF266" s="21">
        <v>45432</v>
      </c>
      <c r="AG266" s="20" t="s">
        <v>1066</v>
      </c>
      <c r="AH266" s="21" t="s">
        <v>1064</v>
      </c>
      <c r="AI266" s="21" t="s">
        <v>1065</v>
      </c>
      <c r="AJ266" s="20" t="s">
        <v>1068</v>
      </c>
      <c r="AL266" s="19" t="s">
        <v>1041</v>
      </c>
      <c r="AM266" s="19"/>
      <c r="AN266" s="19" t="s">
        <v>1041</v>
      </c>
    </row>
    <row r="267" spans="1:40" ht="15" x14ac:dyDescent="0.25">
      <c r="A267" s="3">
        <v>1301</v>
      </c>
      <c r="B267" s="3" t="s">
        <v>606</v>
      </c>
      <c r="C267" s="4">
        <v>45430</v>
      </c>
      <c r="D267" s="4">
        <v>45733</v>
      </c>
      <c r="E267" s="4">
        <v>45733</v>
      </c>
      <c r="F267" s="3" t="s">
        <v>1070</v>
      </c>
      <c r="G267" s="5">
        <v>51696546</v>
      </c>
      <c r="H267" s="5" t="s">
        <v>808</v>
      </c>
      <c r="I267" s="5" t="s">
        <v>514</v>
      </c>
      <c r="J267" s="5" t="s">
        <v>34</v>
      </c>
      <c r="K267" s="5" t="s">
        <v>515</v>
      </c>
      <c r="L267" s="5">
        <v>20240429</v>
      </c>
      <c r="M267" s="5">
        <v>51696546</v>
      </c>
      <c r="N267" s="5" t="s">
        <v>808</v>
      </c>
      <c r="O267" s="5" t="s">
        <v>514</v>
      </c>
      <c r="P267" s="5" t="s">
        <v>34</v>
      </c>
      <c r="Q267" s="5" t="s">
        <v>515</v>
      </c>
      <c r="R267" s="5" t="s">
        <v>1059</v>
      </c>
      <c r="S267" s="5" t="s">
        <v>780</v>
      </c>
      <c r="T267" s="5">
        <v>3103094685</v>
      </c>
      <c r="U267" s="5" t="s">
        <v>657</v>
      </c>
      <c r="V267" s="5" t="s">
        <v>658</v>
      </c>
      <c r="W267">
        <v>23</v>
      </c>
      <c r="X267" t="s">
        <v>30</v>
      </c>
      <c r="Y267" s="12">
        <v>659318</v>
      </c>
      <c r="Z267" s="12">
        <v>659318</v>
      </c>
      <c r="AA267">
        <v>19630429</v>
      </c>
      <c r="AB267" s="11">
        <f t="shared" si="8"/>
        <v>61.926027397260277</v>
      </c>
      <c r="AC267" s="11" t="s">
        <v>624</v>
      </c>
      <c r="AD267" s="11">
        <f t="shared" si="9"/>
        <v>61.101369863013701</v>
      </c>
      <c r="AE267" s="20">
        <v>23130</v>
      </c>
      <c r="AF267" s="21">
        <v>45432</v>
      </c>
      <c r="AG267" s="20" t="s">
        <v>1066</v>
      </c>
      <c r="AH267" s="21" t="s">
        <v>1064</v>
      </c>
      <c r="AI267" s="21" t="s">
        <v>1065</v>
      </c>
      <c r="AJ267" s="20" t="s">
        <v>1067</v>
      </c>
      <c r="AL267" s="19" t="s">
        <v>1041</v>
      </c>
      <c r="AM267" s="19"/>
      <c r="AN267" s="19" t="s">
        <v>1041</v>
      </c>
    </row>
    <row r="268" spans="1:40" ht="15" x14ac:dyDescent="0.25">
      <c r="A268" s="3">
        <v>1301</v>
      </c>
      <c r="B268" s="3" t="s">
        <v>606</v>
      </c>
      <c r="C268" s="4">
        <v>45430</v>
      </c>
      <c r="D268" s="4">
        <v>45733</v>
      </c>
      <c r="E268" s="4">
        <v>45733</v>
      </c>
      <c r="F268" s="3" t="s">
        <v>1070</v>
      </c>
      <c r="G268" s="5">
        <v>51792677</v>
      </c>
      <c r="H268" s="5" t="s">
        <v>808</v>
      </c>
      <c r="I268" s="5" t="s">
        <v>649</v>
      </c>
      <c r="J268" s="5" t="s">
        <v>518</v>
      </c>
      <c r="K268" s="5" t="s">
        <v>519</v>
      </c>
      <c r="L268" s="5">
        <v>20240429</v>
      </c>
      <c r="M268" s="5">
        <v>51792677</v>
      </c>
      <c r="N268" s="5" t="s">
        <v>808</v>
      </c>
      <c r="O268" s="5" t="s">
        <v>649</v>
      </c>
      <c r="P268" s="5" t="s">
        <v>518</v>
      </c>
      <c r="Q268" s="5" t="s">
        <v>519</v>
      </c>
      <c r="R268" s="5" t="s">
        <v>1060</v>
      </c>
      <c r="S268" s="5" t="s">
        <v>1061</v>
      </c>
      <c r="T268" s="5">
        <v>3104868201</v>
      </c>
      <c r="U268" s="5" t="s">
        <v>657</v>
      </c>
      <c r="V268" s="5" t="s">
        <v>658</v>
      </c>
      <c r="W268">
        <v>23</v>
      </c>
      <c r="X268" t="s">
        <v>30</v>
      </c>
      <c r="Y268" s="12">
        <v>365318</v>
      </c>
      <c r="Z268" s="12">
        <v>365318</v>
      </c>
      <c r="AA268">
        <v>19651004</v>
      </c>
      <c r="AB268" s="11">
        <f t="shared" si="8"/>
        <v>59.490410958904107</v>
      </c>
      <c r="AC268" s="11" t="s">
        <v>997</v>
      </c>
      <c r="AD268" s="11">
        <f t="shared" si="9"/>
        <v>58.665753424657531</v>
      </c>
      <c r="AE268" s="20">
        <v>24019</v>
      </c>
      <c r="AF268" s="21">
        <v>45432</v>
      </c>
      <c r="AG268" s="20" t="s">
        <v>1066</v>
      </c>
      <c r="AH268" s="21" t="s">
        <v>1064</v>
      </c>
      <c r="AI268" s="21" t="s">
        <v>1065</v>
      </c>
      <c r="AJ268" s="20" t="s">
        <v>1067</v>
      </c>
      <c r="AL268" s="19" t="s">
        <v>1041</v>
      </c>
      <c r="AM268" s="19"/>
      <c r="AN268" s="19" t="s">
        <v>1041</v>
      </c>
    </row>
    <row r="269" spans="1:40" ht="15" x14ac:dyDescent="0.25">
      <c r="A269" s="3">
        <v>1301</v>
      </c>
      <c r="B269" s="3" t="s">
        <v>606</v>
      </c>
      <c r="C269" s="4">
        <v>45430</v>
      </c>
      <c r="D269" s="4">
        <v>45733</v>
      </c>
      <c r="E269" s="4">
        <v>45733</v>
      </c>
      <c r="F269" s="3" t="s">
        <v>1070</v>
      </c>
      <c r="G269" s="5">
        <v>51813946</v>
      </c>
      <c r="H269" s="5" t="s">
        <v>808</v>
      </c>
      <c r="I269" s="5" t="s">
        <v>520</v>
      </c>
      <c r="J269" s="5" t="s">
        <v>521</v>
      </c>
      <c r="K269" s="5" t="s">
        <v>522</v>
      </c>
      <c r="L269" s="5">
        <v>20240429</v>
      </c>
      <c r="M269" s="5">
        <v>51813946</v>
      </c>
      <c r="N269" s="5" t="s">
        <v>808</v>
      </c>
      <c r="O269" s="5" t="s">
        <v>520</v>
      </c>
      <c r="P269" s="5" t="s">
        <v>521</v>
      </c>
      <c r="Q269" s="5" t="s">
        <v>522</v>
      </c>
      <c r="R269" s="5" t="s">
        <v>948</v>
      </c>
      <c r="S269" s="5" t="s">
        <v>781</v>
      </c>
      <c r="T269" s="5">
        <v>3103320073</v>
      </c>
      <c r="U269" s="5" t="s">
        <v>657</v>
      </c>
      <c r="V269" s="5" t="s">
        <v>658</v>
      </c>
      <c r="W269">
        <v>23</v>
      </c>
      <c r="X269" t="s">
        <v>30</v>
      </c>
      <c r="Y269" s="12">
        <v>365318</v>
      </c>
      <c r="Z269" s="12">
        <v>365318</v>
      </c>
      <c r="AA269">
        <v>19660314</v>
      </c>
      <c r="AB269" s="11">
        <f t="shared" si="8"/>
        <v>59.049315068493151</v>
      </c>
      <c r="AC269" s="11" t="s">
        <v>997</v>
      </c>
      <c r="AD269" s="11">
        <f t="shared" si="9"/>
        <v>58.224657534246575</v>
      </c>
      <c r="AE269" s="20">
        <v>24180</v>
      </c>
      <c r="AF269" s="21">
        <v>45432</v>
      </c>
      <c r="AG269" s="20" t="s">
        <v>1066</v>
      </c>
      <c r="AH269" s="21" t="s">
        <v>1064</v>
      </c>
      <c r="AI269" s="21" t="s">
        <v>1065</v>
      </c>
      <c r="AJ269" s="20" t="s">
        <v>1067</v>
      </c>
      <c r="AL269" s="19" t="s">
        <v>1041</v>
      </c>
      <c r="AM269" s="19"/>
      <c r="AN269" s="19" t="s">
        <v>1041</v>
      </c>
    </row>
    <row r="270" spans="1:40" ht="15" x14ac:dyDescent="0.25">
      <c r="A270" s="3">
        <v>1301</v>
      </c>
      <c r="B270" s="3" t="s">
        <v>606</v>
      </c>
      <c r="C270" s="4">
        <v>45430</v>
      </c>
      <c r="D270" s="4">
        <v>45733</v>
      </c>
      <c r="E270" s="4">
        <v>45733</v>
      </c>
      <c r="F270" s="3" t="s">
        <v>1070</v>
      </c>
      <c r="G270" s="5">
        <v>51822856</v>
      </c>
      <c r="H270" s="5" t="s">
        <v>808</v>
      </c>
      <c r="I270" s="5" t="s">
        <v>470</v>
      </c>
      <c r="J270" s="5" t="s">
        <v>268</v>
      </c>
      <c r="K270" s="5" t="s">
        <v>523</v>
      </c>
      <c r="L270" s="5">
        <v>20240429</v>
      </c>
      <c r="M270" s="5">
        <v>51822856</v>
      </c>
      <c r="N270" s="5" t="s">
        <v>808</v>
      </c>
      <c r="O270" s="5" t="s">
        <v>470</v>
      </c>
      <c r="P270" s="5" t="s">
        <v>268</v>
      </c>
      <c r="Q270" s="5" t="s">
        <v>523</v>
      </c>
      <c r="R270" s="5" t="s">
        <v>949</v>
      </c>
      <c r="S270" s="5" t="s">
        <v>782</v>
      </c>
      <c r="T270" s="5">
        <v>3106999536</v>
      </c>
      <c r="U270" s="5" t="s">
        <v>657</v>
      </c>
      <c r="V270" s="5" t="s">
        <v>658</v>
      </c>
      <c r="W270">
        <v>23</v>
      </c>
      <c r="X270" t="s">
        <v>30</v>
      </c>
      <c r="Y270" s="12">
        <v>365318</v>
      </c>
      <c r="Z270" s="12">
        <v>365318</v>
      </c>
      <c r="AA270">
        <v>19651119</v>
      </c>
      <c r="AB270" s="11">
        <f t="shared" si="8"/>
        <v>59.364383561643834</v>
      </c>
      <c r="AC270" s="11" t="s">
        <v>997</v>
      </c>
      <c r="AD270" s="11">
        <f t="shared" si="9"/>
        <v>58.539726027397258</v>
      </c>
      <c r="AE270" s="20">
        <v>24065</v>
      </c>
      <c r="AF270" s="21">
        <v>45432</v>
      </c>
      <c r="AG270" s="20" t="s">
        <v>1066</v>
      </c>
      <c r="AH270" s="21" t="s">
        <v>1064</v>
      </c>
      <c r="AI270" s="21" t="s">
        <v>1065</v>
      </c>
      <c r="AJ270" s="20" t="s">
        <v>1067</v>
      </c>
      <c r="AL270" s="19" t="s">
        <v>1041</v>
      </c>
      <c r="AM270" s="19"/>
      <c r="AN270" s="19" t="s">
        <v>1041</v>
      </c>
    </row>
    <row r="271" spans="1:40" ht="15" x14ac:dyDescent="0.25">
      <c r="A271" s="3">
        <v>1301</v>
      </c>
      <c r="B271" s="3" t="s">
        <v>606</v>
      </c>
      <c r="C271" s="4">
        <v>45430</v>
      </c>
      <c r="D271" s="4">
        <v>45733</v>
      </c>
      <c r="E271" s="4">
        <v>45733</v>
      </c>
      <c r="F271" s="3" t="s">
        <v>1070</v>
      </c>
      <c r="G271" s="5">
        <v>51915790</v>
      </c>
      <c r="H271" s="5" t="s">
        <v>808</v>
      </c>
      <c r="I271" s="5" t="s">
        <v>148</v>
      </c>
      <c r="J271" s="5" t="s">
        <v>69</v>
      </c>
      <c r="K271" s="5" t="s">
        <v>524</v>
      </c>
      <c r="L271" s="5">
        <v>20240429</v>
      </c>
      <c r="M271" s="5">
        <v>51915790</v>
      </c>
      <c r="N271" s="5" t="s">
        <v>808</v>
      </c>
      <c r="O271" s="5" t="s">
        <v>148</v>
      </c>
      <c r="P271" s="5" t="s">
        <v>69</v>
      </c>
      <c r="Q271" s="5" t="s">
        <v>524</v>
      </c>
      <c r="R271" s="5" t="s">
        <v>950</v>
      </c>
      <c r="S271" s="5" t="s">
        <v>783</v>
      </c>
      <c r="T271" s="5">
        <v>3112286311</v>
      </c>
      <c r="U271" s="5" t="s">
        <v>657</v>
      </c>
      <c r="V271" s="5" t="s">
        <v>658</v>
      </c>
      <c r="W271">
        <v>23</v>
      </c>
      <c r="X271" t="s">
        <v>30</v>
      </c>
      <c r="Y271" s="12">
        <v>365318</v>
      </c>
      <c r="Z271" s="12">
        <v>365318</v>
      </c>
      <c r="AA271">
        <v>19670625</v>
      </c>
      <c r="AB271" s="11">
        <f t="shared" si="8"/>
        <v>57.767123287671232</v>
      </c>
      <c r="AC271" s="11" t="s">
        <v>997</v>
      </c>
      <c r="AD271" s="11">
        <f t="shared" si="9"/>
        <v>56.942465753424656</v>
      </c>
      <c r="AE271" s="20">
        <v>24648</v>
      </c>
      <c r="AF271" s="21">
        <v>45432</v>
      </c>
      <c r="AG271" s="20" t="s">
        <v>1066</v>
      </c>
      <c r="AH271" s="21" t="s">
        <v>1064</v>
      </c>
      <c r="AI271" s="21" t="s">
        <v>1065</v>
      </c>
      <c r="AJ271" s="20" t="s">
        <v>1067</v>
      </c>
      <c r="AL271" s="19" t="s">
        <v>1041</v>
      </c>
      <c r="AM271" s="19"/>
      <c r="AN271" s="19" t="s">
        <v>1041</v>
      </c>
    </row>
    <row r="272" spans="1:40" ht="15" x14ac:dyDescent="0.25">
      <c r="A272" s="3">
        <v>1301</v>
      </c>
      <c r="B272" s="3" t="s">
        <v>606</v>
      </c>
      <c r="C272" s="4">
        <v>45430</v>
      </c>
      <c r="D272" s="4">
        <v>45733</v>
      </c>
      <c r="E272" s="4">
        <v>45733</v>
      </c>
      <c r="F272" s="3" t="s">
        <v>1070</v>
      </c>
      <c r="G272" s="5">
        <v>51915790</v>
      </c>
      <c r="H272" s="5" t="s">
        <v>808</v>
      </c>
      <c r="I272" s="5" t="s">
        <v>148</v>
      </c>
      <c r="J272" s="5" t="s">
        <v>69</v>
      </c>
      <c r="K272" s="5" t="s">
        <v>524</v>
      </c>
      <c r="L272" s="5">
        <v>20240429</v>
      </c>
      <c r="M272" s="5">
        <v>1011104035</v>
      </c>
      <c r="N272" s="5" t="s">
        <v>809</v>
      </c>
      <c r="O272" s="5" t="s">
        <v>425</v>
      </c>
      <c r="P272" s="5" t="s">
        <v>525</v>
      </c>
      <c r="Q272" s="5" t="s">
        <v>526</v>
      </c>
      <c r="R272" s="5" t="s">
        <v>950</v>
      </c>
      <c r="S272" s="5" t="s">
        <v>783</v>
      </c>
      <c r="T272" s="5">
        <v>3112286311</v>
      </c>
      <c r="U272" s="5" t="s">
        <v>657</v>
      </c>
      <c r="V272" s="5" t="s">
        <v>658</v>
      </c>
      <c r="W272">
        <v>23</v>
      </c>
      <c r="X272" t="s">
        <v>82</v>
      </c>
      <c r="Y272" s="12">
        <v>365318</v>
      </c>
      <c r="Z272" s="12">
        <v>365318</v>
      </c>
      <c r="AA272">
        <v>20090621</v>
      </c>
      <c r="AB272" s="11">
        <f t="shared" si="8"/>
        <v>15.747945205479452</v>
      </c>
      <c r="AC272" s="11" t="s">
        <v>997</v>
      </c>
      <c r="AD272" s="11">
        <f t="shared" si="9"/>
        <v>14.923287671232877</v>
      </c>
      <c r="AE272" s="20">
        <v>39985</v>
      </c>
      <c r="AF272" s="21">
        <v>45432</v>
      </c>
      <c r="AG272" s="20" t="s">
        <v>1066</v>
      </c>
      <c r="AH272" s="21" t="s">
        <v>1064</v>
      </c>
      <c r="AI272" s="21" t="s">
        <v>1065</v>
      </c>
      <c r="AJ272" s="20" t="s">
        <v>1068</v>
      </c>
      <c r="AL272" s="19" t="s">
        <v>1041</v>
      </c>
      <c r="AM272" s="19"/>
      <c r="AN272" s="19" t="s">
        <v>1041</v>
      </c>
    </row>
    <row r="273" spans="1:40" ht="15" x14ac:dyDescent="0.25">
      <c r="A273" s="3">
        <v>1301</v>
      </c>
      <c r="B273" s="3" t="s">
        <v>606</v>
      </c>
      <c r="C273" s="4">
        <v>45430</v>
      </c>
      <c r="D273" s="4">
        <v>45733</v>
      </c>
      <c r="E273" s="4">
        <v>45733</v>
      </c>
      <c r="F273" s="3" t="s">
        <v>1070</v>
      </c>
      <c r="G273" s="5">
        <v>51915790</v>
      </c>
      <c r="H273" s="5" t="s">
        <v>808</v>
      </c>
      <c r="I273" s="5" t="s">
        <v>148</v>
      </c>
      <c r="J273" s="5" t="s">
        <v>69</v>
      </c>
      <c r="K273" s="5" t="s">
        <v>524</v>
      </c>
      <c r="L273" s="5">
        <v>20240429</v>
      </c>
      <c r="M273" s="5">
        <v>1011105250</v>
      </c>
      <c r="N273" s="5" t="s">
        <v>809</v>
      </c>
      <c r="O273" s="5" t="s">
        <v>425</v>
      </c>
      <c r="P273" s="5" t="s">
        <v>525</v>
      </c>
      <c r="Q273" s="5" t="s">
        <v>527</v>
      </c>
      <c r="R273" s="5" t="s">
        <v>950</v>
      </c>
      <c r="S273" s="5" t="s">
        <v>783</v>
      </c>
      <c r="T273" s="5">
        <v>3112286311</v>
      </c>
      <c r="U273" s="5" t="s">
        <v>657</v>
      </c>
      <c r="V273" s="5" t="s">
        <v>658</v>
      </c>
      <c r="W273">
        <v>23</v>
      </c>
      <c r="X273" t="s">
        <v>82</v>
      </c>
      <c r="Y273" s="12">
        <v>365318</v>
      </c>
      <c r="Z273" s="12">
        <v>365318</v>
      </c>
      <c r="AA273">
        <v>20110102</v>
      </c>
      <c r="AB273" s="11">
        <f t="shared" si="8"/>
        <v>14.213698630136987</v>
      </c>
      <c r="AC273" s="11" t="s">
        <v>997</v>
      </c>
      <c r="AD273" s="11">
        <f t="shared" si="9"/>
        <v>13.389041095890411</v>
      </c>
      <c r="AE273" s="20">
        <v>40545</v>
      </c>
      <c r="AF273" s="21">
        <v>45432</v>
      </c>
      <c r="AG273" s="20" t="s">
        <v>1066</v>
      </c>
      <c r="AH273" s="21" t="s">
        <v>1064</v>
      </c>
      <c r="AI273" s="21" t="s">
        <v>1065</v>
      </c>
      <c r="AJ273" s="20" t="s">
        <v>1068</v>
      </c>
      <c r="AL273" s="19" t="s">
        <v>1041</v>
      </c>
      <c r="AM273" s="19"/>
      <c r="AN273" s="19" t="s">
        <v>1041</v>
      </c>
    </row>
    <row r="274" spans="1:40" ht="15" x14ac:dyDescent="0.25">
      <c r="A274" s="3">
        <v>1301</v>
      </c>
      <c r="B274" s="3" t="s">
        <v>606</v>
      </c>
      <c r="C274" s="4">
        <v>45430</v>
      </c>
      <c r="D274" s="4">
        <v>45733</v>
      </c>
      <c r="E274" s="4">
        <v>45733</v>
      </c>
      <c r="F274" s="3" t="s">
        <v>1070</v>
      </c>
      <c r="G274" s="5">
        <v>51938437</v>
      </c>
      <c r="H274" s="5" t="s">
        <v>808</v>
      </c>
      <c r="I274" s="5" t="s">
        <v>528</v>
      </c>
      <c r="J274" s="5" t="s">
        <v>529</v>
      </c>
      <c r="K274" s="5" t="s">
        <v>530</v>
      </c>
      <c r="L274" s="5">
        <v>20240429</v>
      </c>
      <c r="M274" s="5">
        <v>51938437</v>
      </c>
      <c r="N274" s="5" t="s">
        <v>808</v>
      </c>
      <c r="O274" s="5" t="s">
        <v>528</v>
      </c>
      <c r="P274" s="5" t="s">
        <v>529</v>
      </c>
      <c r="Q274" s="5" t="s">
        <v>530</v>
      </c>
      <c r="R274" s="5" t="s">
        <v>951</v>
      </c>
      <c r="S274" s="5" t="s">
        <v>784</v>
      </c>
      <c r="T274" s="5">
        <v>3154214857</v>
      </c>
      <c r="U274" s="5" t="s">
        <v>657</v>
      </c>
      <c r="V274" s="5" t="s">
        <v>658</v>
      </c>
      <c r="W274">
        <v>23</v>
      </c>
      <c r="X274" t="s">
        <v>30</v>
      </c>
      <c r="Y274" s="12">
        <v>365318</v>
      </c>
      <c r="Z274" s="12">
        <v>365318</v>
      </c>
      <c r="AA274">
        <v>19670920</v>
      </c>
      <c r="AB274" s="11">
        <f t="shared" si="8"/>
        <v>57.528767123287672</v>
      </c>
      <c r="AC274" s="11" t="s">
        <v>997</v>
      </c>
      <c r="AD274" s="11">
        <f t="shared" si="9"/>
        <v>56.704109589041096</v>
      </c>
      <c r="AE274" s="20">
        <v>24735</v>
      </c>
      <c r="AF274" s="21">
        <v>45432</v>
      </c>
      <c r="AG274" s="20" t="s">
        <v>1066</v>
      </c>
      <c r="AH274" s="21" t="s">
        <v>1064</v>
      </c>
      <c r="AI274" s="21" t="s">
        <v>1065</v>
      </c>
      <c r="AJ274" s="20" t="s">
        <v>1067</v>
      </c>
      <c r="AL274" s="19" t="s">
        <v>1041</v>
      </c>
      <c r="AM274" s="19"/>
      <c r="AN274" s="19" t="s">
        <v>1041</v>
      </c>
    </row>
    <row r="275" spans="1:40" ht="15" x14ac:dyDescent="0.25">
      <c r="A275" s="3">
        <v>1301</v>
      </c>
      <c r="B275" s="3" t="s">
        <v>606</v>
      </c>
      <c r="C275" s="4">
        <v>45430</v>
      </c>
      <c r="D275" s="4">
        <v>45733</v>
      </c>
      <c r="E275" s="4">
        <v>45733</v>
      </c>
      <c r="F275" s="3" t="s">
        <v>1070</v>
      </c>
      <c r="G275" s="5">
        <v>51942128</v>
      </c>
      <c r="H275" s="5" t="s">
        <v>808</v>
      </c>
      <c r="I275" s="5" t="s">
        <v>265</v>
      </c>
      <c r="J275" s="5" t="s">
        <v>265</v>
      </c>
      <c r="K275" s="5" t="s">
        <v>531</v>
      </c>
      <c r="L275" s="5">
        <v>20240429</v>
      </c>
      <c r="M275" s="5">
        <v>6228723</v>
      </c>
      <c r="N275" s="5" t="s">
        <v>808</v>
      </c>
      <c r="O275" s="5" t="s">
        <v>532</v>
      </c>
      <c r="P275" s="5" t="s">
        <v>491</v>
      </c>
      <c r="Q275" s="5" t="s">
        <v>437</v>
      </c>
      <c r="R275" s="5" t="s">
        <v>990</v>
      </c>
      <c r="S275" s="5" t="s">
        <v>785</v>
      </c>
      <c r="T275" s="5">
        <v>3132632992</v>
      </c>
      <c r="U275" s="5" t="s">
        <v>657</v>
      </c>
      <c r="V275" s="5" t="s">
        <v>658</v>
      </c>
      <c r="W275">
        <v>23</v>
      </c>
      <c r="X275" t="s">
        <v>20</v>
      </c>
      <c r="Y275" s="12">
        <v>659318</v>
      </c>
      <c r="Z275" s="12">
        <v>659318</v>
      </c>
      <c r="AA275">
        <v>19590505</v>
      </c>
      <c r="AB275" s="11">
        <f t="shared" si="8"/>
        <v>65.912328767123284</v>
      </c>
      <c r="AC275" s="11" t="s">
        <v>624</v>
      </c>
      <c r="AD275" s="11">
        <f t="shared" si="9"/>
        <v>65.087671232876716</v>
      </c>
      <c r="AE275" s="20">
        <v>21675</v>
      </c>
      <c r="AF275" s="21">
        <v>45432</v>
      </c>
      <c r="AG275" s="20" t="s">
        <v>1066</v>
      </c>
      <c r="AH275" s="21" t="s">
        <v>1064</v>
      </c>
      <c r="AI275" s="21" t="s">
        <v>1065</v>
      </c>
      <c r="AJ275" s="20" t="s">
        <v>1068</v>
      </c>
      <c r="AL275" s="19" t="s">
        <v>1041</v>
      </c>
      <c r="AM275" s="19"/>
      <c r="AN275" s="19" t="s">
        <v>1041</v>
      </c>
    </row>
    <row r="276" spans="1:40" ht="15" x14ac:dyDescent="0.25">
      <c r="A276" s="3">
        <v>1301</v>
      </c>
      <c r="B276" s="3" t="s">
        <v>606</v>
      </c>
      <c r="C276" s="4">
        <v>45430</v>
      </c>
      <c r="D276" s="4">
        <v>45733</v>
      </c>
      <c r="E276" s="4">
        <v>45733</v>
      </c>
      <c r="F276" s="3" t="s">
        <v>1070</v>
      </c>
      <c r="G276" s="5">
        <v>51942128</v>
      </c>
      <c r="H276" s="5" t="s">
        <v>808</v>
      </c>
      <c r="I276" s="5" t="s">
        <v>265</v>
      </c>
      <c r="J276" s="5" t="s">
        <v>265</v>
      </c>
      <c r="K276" s="5" t="s">
        <v>531</v>
      </c>
      <c r="L276" s="5">
        <v>20240429</v>
      </c>
      <c r="M276" s="5">
        <v>51942128</v>
      </c>
      <c r="N276" s="5" t="s">
        <v>808</v>
      </c>
      <c r="O276" s="5" t="s">
        <v>265</v>
      </c>
      <c r="P276" s="5" t="s">
        <v>265</v>
      </c>
      <c r="Q276" s="5" t="s">
        <v>531</v>
      </c>
      <c r="R276" s="5" t="s">
        <v>990</v>
      </c>
      <c r="S276" s="5" t="s">
        <v>785</v>
      </c>
      <c r="T276" s="5">
        <v>3132632992</v>
      </c>
      <c r="U276" s="5" t="s">
        <v>657</v>
      </c>
      <c r="V276" s="5" t="s">
        <v>658</v>
      </c>
      <c r="W276">
        <v>23</v>
      </c>
      <c r="X276" t="s">
        <v>30</v>
      </c>
      <c r="Y276" s="12">
        <v>365318</v>
      </c>
      <c r="Z276" s="12">
        <v>365318</v>
      </c>
      <c r="AA276">
        <v>19691120</v>
      </c>
      <c r="AB276" s="11">
        <f t="shared" si="8"/>
        <v>55.358904109589041</v>
      </c>
      <c r="AC276" s="11" t="s">
        <v>997</v>
      </c>
      <c r="AD276" s="11">
        <f t="shared" si="9"/>
        <v>54.534246575342465</v>
      </c>
      <c r="AE276" s="20">
        <v>25527</v>
      </c>
      <c r="AF276" s="21">
        <v>45432</v>
      </c>
      <c r="AG276" s="20" t="s">
        <v>1066</v>
      </c>
      <c r="AH276" s="21" t="s">
        <v>1064</v>
      </c>
      <c r="AI276" s="21" t="s">
        <v>1065</v>
      </c>
      <c r="AJ276" s="20" t="s">
        <v>1067</v>
      </c>
      <c r="AL276" s="19" t="s">
        <v>1041</v>
      </c>
      <c r="AM276" s="19"/>
      <c r="AN276" s="19" t="s">
        <v>1041</v>
      </c>
    </row>
    <row r="277" spans="1:40" ht="15" x14ac:dyDescent="0.25">
      <c r="A277" s="3">
        <v>1301</v>
      </c>
      <c r="B277" s="3" t="s">
        <v>606</v>
      </c>
      <c r="C277" s="4">
        <v>45430</v>
      </c>
      <c r="D277" s="4">
        <v>45733</v>
      </c>
      <c r="E277" s="4">
        <v>45733</v>
      </c>
      <c r="F277" s="3" t="s">
        <v>1070</v>
      </c>
      <c r="G277" s="5">
        <v>51942128</v>
      </c>
      <c r="H277" s="5" t="s">
        <v>808</v>
      </c>
      <c r="I277" s="5" t="s">
        <v>265</v>
      </c>
      <c r="J277" s="5" t="s">
        <v>265</v>
      </c>
      <c r="K277" s="5" t="s">
        <v>531</v>
      </c>
      <c r="L277" s="5">
        <v>20240429</v>
      </c>
      <c r="M277" s="5">
        <v>1000699296</v>
      </c>
      <c r="N277" s="5" t="s">
        <v>808</v>
      </c>
      <c r="O277" s="5" t="s">
        <v>532</v>
      </c>
      <c r="P277" s="5" t="s">
        <v>265</v>
      </c>
      <c r="Q277" s="5" t="s">
        <v>533</v>
      </c>
      <c r="R277" s="5" t="s">
        <v>990</v>
      </c>
      <c r="S277" s="5" t="s">
        <v>785</v>
      </c>
      <c r="T277" s="5">
        <v>3132632992</v>
      </c>
      <c r="U277" s="5" t="s">
        <v>657</v>
      </c>
      <c r="V277" s="5" t="s">
        <v>658</v>
      </c>
      <c r="W277">
        <v>23</v>
      </c>
      <c r="X277" t="s">
        <v>40</v>
      </c>
      <c r="Y277" s="12">
        <v>365318</v>
      </c>
      <c r="Z277" s="12">
        <v>365318</v>
      </c>
      <c r="AA277">
        <v>20020315</v>
      </c>
      <c r="AB277" s="11">
        <f t="shared" si="8"/>
        <v>23.021917808219179</v>
      </c>
      <c r="AC277" s="11" t="s">
        <v>997</v>
      </c>
      <c r="AD277" s="11">
        <f t="shared" si="9"/>
        <v>22.197260273972603</v>
      </c>
      <c r="AE277" s="20">
        <v>37330</v>
      </c>
      <c r="AF277" s="21">
        <v>45432</v>
      </c>
      <c r="AG277" s="20" t="s">
        <v>1066</v>
      </c>
      <c r="AH277" s="21" t="s">
        <v>1064</v>
      </c>
      <c r="AI277" s="21" t="s">
        <v>1065</v>
      </c>
      <c r="AJ277" s="20" t="s">
        <v>1068</v>
      </c>
      <c r="AL277" s="19" t="s">
        <v>1041</v>
      </c>
      <c r="AM277" s="19"/>
      <c r="AN277" s="19" t="s">
        <v>1041</v>
      </c>
    </row>
    <row r="278" spans="1:40" ht="15" x14ac:dyDescent="0.25">
      <c r="A278" s="3">
        <v>1301</v>
      </c>
      <c r="B278" s="3" t="s">
        <v>606</v>
      </c>
      <c r="C278" s="4">
        <v>45430</v>
      </c>
      <c r="D278" s="4">
        <v>45733</v>
      </c>
      <c r="E278" s="4">
        <v>45733</v>
      </c>
      <c r="F278" s="3" t="s">
        <v>1070</v>
      </c>
      <c r="G278" s="5">
        <v>51942128</v>
      </c>
      <c r="H278" s="5" t="s">
        <v>808</v>
      </c>
      <c r="I278" s="5" t="s">
        <v>265</v>
      </c>
      <c r="J278" s="5" t="s">
        <v>265</v>
      </c>
      <c r="K278" s="5" t="s">
        <v>531</v>
      </c>
      <c r="L278" s="5">
        <v>20240429</v>
      </c>
      <c r="M278" s="5">
        <v>1034782970</v>
      </c>
      <c r="N278" s="5" t="s">
        <v>809</v>
      </c>
      <c r="O278" s="5" t="s">
        <v>532</v>
      </c>
      <c r="P278" s="5" t="s">
        <v>265</v>
      </c>
      <c r="Q278" s="5" t="s">
        <v>291</v>
      </c>
      <c r="R278" s="5" t="s">
        <v>990</v>
      </c>
      <c r="S278" s="5" t="s">
        <v>785</v>
      </c>
      <c r="T278" s="5">
        <v>3132632992</v>
      </c>
      <c r="U278" s="5" t="s">
        <v>657</v>
      </c>
      <c r="V278" s="5" t="s">
        <v>658</v>
      </c>
      <c r="W278">
        <v>23</v>
      </c>
      <c r="X278" t="s">
        <v>40</v>
      </c>
      <c r="Y278" s="12">
        <v>365318</v>
      </c>
      <c r="Z278" s="12">
        <v>365318</v>
      </c>
      <c r="AA278">
        <v>20100204</v>
      </c>
      <c r="AB278" s="11">
        <f t="shared" si="8"/>
        <v>15.123287671232877</v>
      </c>
      <c r="AC278" s="11" t="s">
        <v>997</v>
      </c>
      <c r="AD278" s="11">
        <f t="shared" si="9"/>
        <v>14.298630136986301</v>
      </c>
      <c r="AE278" s="20">
        <v>40213</v>
      </c>
      <c r="AF278" s="21">
        <v>45432</v>
      </c>
      <c r="AG278" s="20" t="s">
        <v>1066</v>
      </c>
      <c r="AH278" s="21" t="s">
        <v>1064</v>
      </c>
      <c r="AI278" s="21" t="s">
        <v>1065</v>
      </c>
      <c r="AJ278" s="20" t="s">
        <v>1068</v>
      </c>
      <c r="AL278" s="19" t="s">
        <v>1041</v>
      </c>
      <c r="AM278" s="19"/>
      <c r="AN278" s="19" t="s">
        <v>1041</v>
      </c>
    </row>
    <row r="279" spans="1:40" ht="15" x14ac:dyDescent="0.25">
      <c r="A279" s="3">
        <v>1301</v>
      </c>
      <c r="B279" s="3" t="s">
        <v>606</v>
      </c>
      <c r="C279" s="4">
        <v>45430</v>
      </c>
      <c r="D279" s="4">
        <v>45733</v>
      </c>
      <c r="E279" s="4">
        <v>45733</v>
      </c>
      <c r="F279" s="3" t="s">
        <v>1070</v>
      </c>
      <c r="G279" s="5">
        <v>51969719</v>
      </c>
      <c r="H279" s="5" t="s">
        <v>808</v>
      </c>
      <c r="I279" s="5" t="s">
        <v>514</v>
      </c>
      <c r="J279" s="5" t="s">
        <v>534</v>
      </c>
      <c r="K279" s="5" t="s">
        <v>363</v>
      </c>
      <c r="L279" s="5">
        <v>20240429</v>
      </c>
      <c r="M279" s="5">
        <v>20333649</v>
      </c>
      <c r="N279" s="5" t="s">
        <v>808</v>
      </c>
      <c r="O279" s="5" t="s">
        <v>534</v>
      </c>
      <c r="P279" s="5" t="s">
        <v>25</v>
      </c>
      <c r="Q279" s="5" t="s">
        <v>535</v>
      </c>
      <c r="R279" s="5" t="s">
        <v>952</v>
      </c>
      <c r="S279" s="5" t="s">
        <v>786</v>
      </c>
      <c r="T279" s="5">
        <v>3106668298</v>
      </c>
      <c r="U279" s="5" t="s">
        <v>787</v>
      </c>
      <c r="V279" s="5" t="s">
        <v>663</v>
      </c>
      <c r="W279">
        <v>23</v>
      </c>
      <c r="X279" t="s">
        <v>82</v>
      </c>
      <c r="Y279" s="12">
        <v>659318</v>
      </c>
      <c r="Z279" s="12">
        <v>659318</v>
      </c>
      <c r="AA279">
        <v>19381123</v>
      </c>
      <c r="AB279" s="11">
        <f t="shared" si="8"/>
        <v>86.372602739726034</v>
      </c>
      <c r="AC279" s="11" t="s">
        <v>624</v>
      </c>
      <c r="AD279" s="11">
        <f t="shared" si="9"/>
        <v>85.547945205479451</v>
      </c>
      <c r="AE279" s="20">
        <v>14207</v>
      </c>
      <c r="AF279" s="21">
        <v>45432</v>
      </c>
      <c r="AG279" s="20" t="s">
        <v>1066</v>
      </c>
      <c r="AH279" s="21" t="s">
        <v>1064</v>
      </c>
      <c r="AI279" s="21" t="s">
        <v>1065</v>
      </c>
      <c r="AJ279" s="20" t="s">
        <v>1068</v>
      </c>
      <c r="AL279" s="19" t="s">
        <v>1041</v>
      </c>
      <c r="AM279" s="19"/>
      <c r="AN279" s="19" t="s">
        <v>1041</v>
      </c>
    </row>
    <row r="280" spans="1:40" ht="15" x14ac:dyDescent="0.25">
      <c r="A280" s="3">
        <v>1301</v>
      </c>
      <c r="B280" s="3" t="s">
        <v>606</v>
      </c>
      <c r="C280" s="4">
        <v>45430</v>
      </c>
      <c r="D280" s="4">
        <v>45733</v>
      </c>
      <c r="E280" s="4">
        <v>45733</v>
      </c>
      <c r="F280" s="3" t="s">
        <v>1070</v>
      </c>
      <c r="G280" s="5">
        <v>51969719</v>
      </c>
      <c r="H280" s="5" t="s">
        <v>808</v>
      </c>
      <c r="I280" s="5" t="s">
        <v>514</v>
      </c>
      <c r="J280" s="5" t="s">
        <v>534</v>
      </c>
      <c r="K280" s="5" t="s">
        <v>363</v>
      </c>
      <c r="L280" s="5">
        <v>20240429</v>
      </c>
      <c r="M280" s="5">
        <v>51969719</v>
      </c>
      <c r="N280" s="5" t="s">
        <v>808</v>
      </c>
      <c r="O280" s="5" t="s">
        <v>514</v>
      </c>
      <c r="P280" s="5" t="s">
        <v>534</v>
      </c>
      <c r="Q280" s="5" t="s">
        <v>363</v>
      </c>
      <c r="R280" s="5" t="s">
        <v>952</v>
      </c>
      <c r="S280" s="5" t="s">
        <v>786</v>
      </c>
      <c r="T280" s="5">
        <v>3106668298</v>
      </c>
      <c r="U280" s="5" t="s">
        <v>787</v>
      </c>
      <c r="V280" s="5" t="s">
        <v>663</v>
      </c>
      <c r="W280">
        <v>23</v>
      </c>
      <c r="X280" t="s">
        <v>30</v>
      </c>
      <c r="Y280" s="12">
        <v>365318</v>
      </c>
      <c r="Z280" s="12">
        <v>365318</v>
      </c>
      <c r="AA280">
        <v>19690402</v>
      </c>
      <c r="AB280" s="11">
        <f t="shared" si="8"/>
        <v>55.994520547945207</v>
      </c>
      <c r="AC280" s="11" t="s">
        <v>997</v>
      </c>
      <c r="AD280" s="11">
        <f t="shared" si="9"/>
        <v>55.169863013698631</v>
      </c>
      <c r="AE280" s="20">
        <v>25295</v>
      </c>
      <c r="AF280" s="21">
        <v>45432</v>
      </c>
      <c r="AG280" s="20" t="s">
        <v>1066</v>
      </c>
      <c r="AH280" s="21" t="s">
        <v>1064</v>
      </c>
      <c r="AI280" s="21" t="s">
        <v>1065</v>
      </c>
      <c r="AJ280" s="20" t="s">
        <v>1067</v>
      </c>
      <c r="AL280" s="19" t="s">
        <v>1041</v>
      </c>
      <c r="AM280" s="19"/>
      <c r="AN280" s="19" t="s">
        <v>1041</v>
      </c>
    </row>
    <row r="281" spans="1:40" ht="15" x14ac:dyDescent="0.25">
      <c r="A281" s="3">
        <v>1301</v>
      </c>
      <c r="B281" s="3" t="s">
        <v>606</v>
      </c>
      <c r="C281" s="4">
        <v>45430</v>
      </c>
      <c r="D281" s="4">
        <v>45733</v>
      </c>
      <c r="E281" s="4">
        <v>45733</v>
      </c>
      <c r="F281" s="3" t="s">
        <v>1070</v>
      </c>
      <c r="G281" s="5">
        <v>51969719</v>
      </c>
      <c r="H281" s="5" t="s">
        <v>808</v>
      </c>
      <c r="I281" s="5" t="s">
        <v>514</v>
      </c>
      <c r="J281" s="5" t="s">
        <v>534</v>
      </c>
      <c r="K281" s="5" t="s">
        <v>363</v>
      </c>
      <c r="L281" s="5">
        <v>20240429</v>
      </c>
      <c r="M281" s="5">
        <v>1000126309</v>
      </c>
      <c r="N281" s="5" t="s">
        <v>808</v>
      </c>
      <c r="O281" s="5" t="s">
        <v>514</v>
      </c>
      <c r="P281" s="5" t="s">
        <v>534</v>
      </c>
      <c r="Q281" s="5" t="s">
        <v>536</v>
      </c>
      <c r="R281" s="5" t="s">
        <v>952</v>
      </c>
      <c r="S281" s="5" t="s">
        <v>786</v>
      </c>
      <c r="T281" s="5">
        <v>3106668298</v>
      </c>
      <c r="U281" s="5" t="s">
        <v>787</v>
      </c>
      <c r="V281" s="5" t="s">
        <v>663</v>
      </c>
      <c r="W281">
        <v>23</v>
      </c>
      <c r="X281" t="s">
        <v>40</v>
      </c>
      <c r="Y281" s="12">
        <v>365318</v>
      </c>
      <c r="Z281" s="12">
        <v>365318</v>
      </c>
      <c r="AA281">
        <v>20020511</v>
      </c>
      <c r="AB281" s="11">
        <f t="shared" si="8"/>
        <v>22.865753424657534</v>
      </c>
      <c r="AC281" s="11" t="s">
        <v>997</v>
      </c>
      <c r="AD281" s="11">
        <f t="shared" si="9"/>
        <v>22.041095890410958</v>
      </c>
      <c r="AE281" s="20">
        <v>37387</v>
      </c>
      <c r="AF281" s="21">
        <v>45432</v>
      </c>
      <c r="AG281" s="20" t="s">
        <v>1066</v>
      </c>
      <c r="AH281" s="21" t="s">
        <v>1064</v>
      </c>
      <c r="AI281" s="21" t="s">
        <v>1065</v>
      </c>
      <c r="AJ281" s="20" t="s">
        <v>1068</v>
      </c>
      <c r="AL281" s="19" t="s">
        <v>1041</v>
      </c>
      <c r="AM281" s="19"/>
      <c r="AN281" s="19" t="s">
        <v>1041</v>
      </c>
    </row>
    <row r="282" spans="1:40" ht="15" x14ac:dyDescent="0.25">
      <c r="A282" s="3">
        <v>1301</v>
      </c>
      <c r="B282" s="3" t="s">
        <v>606</v>
      </c>
      <c r="C282" s="4">
        <v>45430</v>
      </c>
      <c r="D282" s="4">
        <v>45733</v>
      </c>
      <c r="E282" s="4">
        <v>45733</v>
      </c>
      <c r="F282" s="3" t="s">
        <v>1070</v>
      </c>
      <c r="G282" s="5">
        <v>52586600</v>
      </c>
      <c r="H282" s="5" t="s">
        <v>808</v>
      </c>
      <c r="I282" s="5" t="s">
        <v>537</v>
      </c>
      <c r="J282" s="5" t="s">
        <v>491</v>
      </c>
      <c r="K282" s="5" t="s">
        <v>538</v>
      </c>
      <c r="L282" s="5">
        <v>20240429</v>
      </c>
      <c r="M282" s="5">
        <v>22991386</v>
      </c>
      <c r="N282" s="5" t="s">
        <v>808</v>
      </c>
      <c r="O282" s="5" t="s">
        <v>491</v>
      </c>
      <c r="P282" s="5" t="s">
        <v>539</v>
      </c>
      <c r="Q282" s="5" t="s">
        <v>540</v>
      </c>
      <c r="R282" s="5" t="s">
        <v>953</v>
      </c>
      <c r="S282" s="5" t="s">
        <v>788</v>
      </c>
      <c r="T282" s="5">
        <v>3114640898</v>
      </c>
      <c r="U282" s="5" t="s">
        <v>789</v>
      </c>
      <c r="V282" s="5" t="s">
        <v>790</v>
      </c>
      <c r="W282">
        <v>24</v>
      </c>
      <c r="X282" t="s">
        <v>195</v>
      </c>
      <c r="Y282" s="12">
        <v>659318</v>
      </c>
      <c r="Z282" s="12">
        <v>659318</v>
      </c>
      <c r="AA282">
        <v>19450329</v>
      </c>
      <c r="AB282" s="11">
        <f t="shared" si="8"/>
        <v>82.024657534246572</v>
      </c>
      <c r="AC282" s="11" t="s">
        <v>624</v>
      </c>
      <c r="AD282" s="11">
        <f t="shared" si="9"/>
        <v>81.2</v>
      </c>
      <c r="AE282" s="20" t="s">
        <v>1123</v>
      </c>
      <c r="AF282" s="21">
        <v>45432</v>
      </c>
      <c r="AG282" s="20" t="s">
        <v>1066</v>
      </c>
      <c r="AH282" s="23" t="s">
        <v>1093</v>
      </c>
      <c r="AI282" s="23" t="s">
        <v>1065</v>
      </c>
      <c r="AJ282" s="20" t="s">
        <v>1068</v>
      </c>
      <c r="AL282" s="19" t="s">
        <v>1041</v>
      </c>
      <c r="AM282" s="19"/>
      <c r="AN282" s="19" t="s">
        <v>1041</v>
      </c>
    </row>
    <row r="283" spans="1:40" ht="15" x14ac:dyDescent="0.25">
      <c r="A283" s="3">
        <v>1301</v>
      </c>
      <c r="B283" s="3" t="s">
        <v>606</v>
      </c>
      <c r="C283" s="4">
        <v>45430</v>
      </c>
      <c r="D283" s="4">
        <v>45733</v>
      </c>
      <c r="E283" s="4">
        <v>45733</v>
      </c>
      <c r="F283" s="3" t="s">
        <v>1070</v>
      </c>
      <c r="G283" s="5">
        <v>52586600</v>
      </c>
      <c r="H283" s="5" t="s">
        <v>808</v>
      </c>
      <c r="I283" s="5" t="s">
        <v>537</v>
      </c>
      <c r="J283" s="5" t="s">
        <v>491</v>
      </c>
      <c r="K283" s="5" t="s">
        <v>538</v>
      </c>
      <c r="L283" s="5">
        <v>20240429</v>
      </c>
      <c r="M283" s="5">
        <v>52586600</v>
      </c>
      <c r="N283" s="5" t="s">
        <v>808</v>
      </c>
      <c r="O283" s="5" t="s">
        <v>537</v>
      </c>
      <c r="P283" s="5" t="s">
        <v>491</v>
      </c>
      <c r="Q283" s="5" t="s">
        <v>538</v>
      </c>
      <c r="R283" s="5" t="s">
        <v>953</v>
      </c>
      <c r="S283" s="5" t="s">
        <v>788</v>
      </c>
      <c r="T283" s="5">
        <v>3114640898</v>
      </c>
      <c r="U283" s="5" t="s">
        <v>789</v>
      </c>
      <c r="V283" s="5" t="s">
        <v>790</v>
      </c>
      <c r="W283">
        <v>24</v>
      </c>
      <c r="X283" t="s">
        <v>30</v>
      </c>
      <c r="Y283" s="12">
        <v>365318</v>
      </c>
      <c r="Z283" s="12">
        <v>365318</v>
      </c>
      <c r="AA283">
        <v>19720707</v>
      </c>
      <c r="AB283" s="11">
        <f t="shared" si="8"/>
        <v>52.728767123287675</v>
      </c>
      <c r="AC283" s="11" t="s">
        <v>997</v>
      </c>
      <c r="AD283" s="11">
        <f t="shared" si="9"/>
        <v>51.904109589041099</v>
      </c>
      <c r="AE283" s="20" t="s">
        <v>1124</v>
      </c>
      <c r="AF283" s="21">
        <v>45432</v>
      </c>
      <c r="AG283" s="20" t="s">
        <v>1066</v>
      </c>
      <c r="AH283" s="23" t="s">
        <v>1093</v>
      </c>
      <c r="AI283" s="23" t="s">
        <v>1065</v>
      </c>
      <c r="AJ283" s="20" t="s">
        <v>1067</v>
      </c>
      <c r="AL283" s="19" t="s">
        <v>1041</v>
      </c>
      <c r="AM283" s="19"/>
      <c r="AN283" s="19" t="s">
        <v>1041</v>
      </c>
    </row>
    <row r="284" spans="1:40" ht="15" x14ac:dyDescent="0.25">
      <c r="A284" s="3">
        <v>1301</v>
      </c>
      <c r="B284" s="3" t="s">
        <v>606</v>
      </c>
      <c r="C284" s="4">
        <v>45430</v>
      </c>
      <c r="D284" s="4">
        <v>45733</v>
      </c>
      <c r="E284" s="4">
        <v>45733</v>
      </c>
      <c r="F284" s="3" t="s">
        <v>1070</v>
      </c>
      <c r="G284" s="5">
        <v>52644479</v>
      </c>
      <c r="H284" s="5" t="s">
        <v>808</v>
      </c>
      <c r="I284" s="5" t="s">
        <v>541</v>
      </c>
      <c r="J284" s="5" t="s">
        <v>542</v>
      </c>
      <c r="K284" s="5" t="s">
        <v>543</v>
      </c>
      <c r="L284" s="5">
        <v>20240429</v>
      </c>
      <c r="M284" s="5">
        <v>52644479</v>
      </c>
      <c r="N284" s="5" t="s">
        <v>808</v>
      </c>
      <c r="O284" s="5" t="s">
        <v>541</v>
      </c>
      <c r="P284" s="5" t="s">
        <v>542</v>
      </c>
      <c r="Q284" s="5" t="s">
        <v>543</v>
      </c>
      <c r="R284" s="5" t="s">
        <v>954</v>
      </c>
      <c r="S284" s="5" t="s">
        <v>791</v>
      </c>
      <c r="T284" s="5">
        <v>3103291059</v>
      </c>
      <c r="U284" s="5" t="s">
        <v>657</v>
      </c>
      <c r="V284" s="5" t="s">
        <v>658</v>
      </c>
      <c r="W284">
        <v>23</v>
      </c>
      <c r="X284" t="s">
        <v>30</v>
      </c>
      <c r="Y284" s="12">
        <v>365318</v>
      </c>
      <c r="Z284" s="12">
        <v>365318</v>
      </c>
      <c r="AA284">
        <v>19720515</v>
      </c>
      <c r="AB284" s="11">
        <f t="shared" si="8"/>
        <v>52.873972602739727</v>
      </c>
      <c r="AC284" s="11" t="s">
        <v>997</v>
      </c>
      <c r="AD284" s="11">
        <f t="shared" si="9"/>
        <v>52.049315068493151</v>
      </c>
      <c r="AE284" s="20">
        <v>26434</v>
      </c>
      <c r="AF284" s="21">
        <v>45432</v>
      </c>
      <c r="AG284" s="20" t="s">
        <v>1066</v>
      </c>
      <c r="AH284" s="21" t="s">
        <v>1064</v>
      </c>
      <c r="AI284" s="21" t="s">
        <v>1065</v>
      </c>
      <c r="AJ284" s="20" t="s">
        <v>1067</v>
      </c>
      <c r="AL284" s="19" t="s">
        <v>1041</v>
      </c>
      <c r="AM284" s="19"/>
      <c r="AN284" s="19" t="s">
        <v>1041</v>
      </c>
    </row>
    <row r="285" spans="1:40" ht="15" x14ac:dyDescent="0.25">
      <c r="A285" s="3">
        <v>1301</v>
      </c>
      <c r="B285" s="3" t="s">
        <v>606</v>
      </c>
      <c r="C285" s="4">
        <v>45430</v>
      </c>
      <c r="D285" s="4">
        <v>45733</v>
      </c>
      <c r="E285" s="4">
        <v>45733</v>
      </c>
      <c r="F285" s="3" t="s">
        <v>1070</v>
      </c>
      <c r="G285" s="5">
        <v>65753957</v>
      </c>
      <c r="H285" s="5" t="s">
        <v>808</v>
      </c>
      <c r="I285" s="5" t="s">
        <v>140</v>
      </c>
      <c r="J285" s="5" t="s">
        <v>54</v>
      </c>
      <c r="K285" s="5" t="s">
        <v>544</v>
      </c>
      <c r="L285" s="5">
        <v>20240429</v>
      </c>
      <c r="M285" s="5">
        <v>65753957</v>
      </c>
      <c r="N285" s="5" t="s">
        <v>808</v>
      </c>
      <c r="O285" s="5" t="s">
        <v>140</v>
      </c>
      <c r="P285" s="5" t="s">
        <v>54</v>
      </c>
      <c r="Q285" s="5" t="s">
        <v>544</v>
      </c>
      <c r="R285" s="5" t="s">
        <v>955</v>
      </c>
      <c r="S285" s="5" t="s">
        <v>792</v>
      </c>
      <c r="T285" s="5">
        <v>3134821733</v>
      </c>
      <c r="U285" s="5" t="s">
        <v>680</v>
      </c>
      <c r="V285" s="5" t="s">
        <v>681</v>
      </c>
      <c r="W285">
        <v>24</v>
      </c>
      <c r="X285" t="s">
        <v>30</v>
      </c>
      <c r="Y285" s="12">
        <v>365318</v>
      </c>
      <c r="Z285" s="12">
        <v>365318</v>
      </c>
      <c r="AA285">
        <v>19711016</v>
      </c>
      <c r="AB285" s="11">
        <f t="shared" si="8"/>
        <v>53.454794520547942</v>
      </c>
      <c r="AC285" s="11" t="s">
        <v>997</v>
      </c>
      <c r="AD285" s="11">
        <f t="shared" si="9"/>
        <v>52.630136986301373</v>
      </c>
      <c r="AE285" s="20" t="s">
        <v>1125</v>
      </c>
      <c r="AF285" s="21">
        <v>45432</v>
      </c>
      <c r="AG285" s="20" t="s">
        <v>1066</v>
      </c>
      <c r="AH285" s="23" t="s">
        <v>1079</v>
      </c>
      <c r="AI285" s="23" t="s">
        <v>1065</v>
      </c>
      <c r="AJ285" s="20" t="s">
        <v>1067</v>
      </c>
      <c r="AL285" s="19" t="s">
        <v>1041</v>
      </c>
      <c r="AM285" s="19"/>
      <c r="AN285" s="19" t="s">
        <v>1041</v>
      </c>
    </row>
    <row r="286" spans="1:40" ht="15" x14ac:dyDescent="0.25">
      <c r="A286" s="3">
        <v>1301</v>
      </c>
      <c r="B286" s="3" t="s">
        <v>606</v>
      </c>
      <c r="C286" s="4">
        <v>45430</v>
      </c>
      <c r="D286" s="4">
        <v>45733</v>
      </c>
      <c r="E286" s="4">
        <v>45733</v>
      </c>
      <c r="F286" s="3" t="s">
        <v>1070</v>
      </c>
      <c r="G286" s="5">
        <v>79100325</v>
      </c>
      <c r="H286" s="5" t="s">
        <v>808</v>
      </c>
      <c r="I286" s="5" t="s">
        <v>358</v>
      </c>
      <c r="J286" s="5" t="s">
        <v>107</v>
      </c>
      <c r="K286" s="5" t="s">
        <v>545</v>
      </c>
      <c r="L286" s="5">
        <v>20240429</v>
      </c>
      <c r="M286" s="5">
        <v>79100325</v>
      </c>
      <c r="N286" s="5" t="s">
        <v>808</v>
      </c>
      <c r="O286" s="5" t="s">
        <v>358</v>
      </c>
      <c r="P286" s="5" t="s">
        <v>107</v>
      </c>
      <c r="Q286" s="5" t="s">
        <v>545</v>
      </c>
      <c r="R286" s="5" t="s">
        <v>956</v>
      </c>
      <c r="S286" s="5" t="s">
        <v>793</v>
      </c>
      <c r="T286" s="5">
        <v>3153471858</v>
      </c>
      <c r="U286" s="5" t="s">
        <v>657</v>
      </c>
      <c r="V286" s="5" t="s">
        <v>658</v>
      </c>
      <c r="W286">
        <v>23</v>
      </c>
      <c r="X286" t="s">
        <v>30</v>
      </c>
      <c r="Y286" s="12">
        <v>659318</v>
      </c>
      <c r="Z286" s="12">
        <v>659318</v>
      </c>
      <c r="AA286">
        <v>19530728</v>
      </c>
      <c r="AB286" s="11">
        <f t="shared" si="8"/>
        <v>71.68493150684931</v>
      </c>
      <c r="AC286" s="11" t="s">
        <v>624</v>
      </c>
      <c r="AD286" s="11">
        <f t="shared" si="9"/>
        <v>70.860273972602741</v>
      </c>
      <c r="AE286" s="20">
        <v>19568</v>
      </c>
      <c r="AF286" s="21">
        <v>45432</v>
      </c>
      <c r="AG286" s="20" t="s">
        <v>1066</v>
      </c>
      <c r="AH286" s="21" t="s">
        <v>1064</v>
      </c>
      <c r="AI286" s="21" t="s">
        <v>1065</v>
      </c>
      <c r="AJ286" s="20" t="s">
        <v>1067</v>
      </c>
      <c r="AL286" s="19" t="s">
        <v>1041</v>
      </c>
      <c r="AM286" s="19"/>
      <c r="AN286" s="19" t="s">
        <v>1041</v>
      </c>
    </row>
    <row r="287" spans="1:40" ht="15" x14ac:dyDescent="0.25">
      <c r="A287" s="3">
        <v>1301</v>
      </c>
      <c r="B287" s="3" t="s">
        <v>606</v>
      </c>
      <c r="C287" s="4">
        <v>45430</v>
      </c>
      <c r="D287" s="4">
        <v>45733</v>
      </c>
      <c r="E287" s="4">
        <v>45733</v>
      </c>
      <c r="F287" s="3" t="s">
        <v>1070</v>
      </c>
      <c r="G287" s="5">
        <v>79100325</v>
      </c>
      <c r="H287" s="5" t="s">
        <v>808</v>
      </c>
      <c r="I287" s="5" t="s">
        <v>358</v>
      </c>
      <c r="J287" s="5" t="s">
        <v>107</v>
      </c>
      <c r="K287" s="5" t="s">
        <v>545</v>
      </c>
      <c r="L287" s="5">
        <v>20240429</v>
      </c>
      <c r="M287" s="5">
        <v>51608789</v>
      </c>
      <c r="N287" s="5" t="s">
        <v>808</v>
      </c>
      <c r="O287" s="5" t="s">
        <v>534</v>
      </c>
      <c r="P287" s="5" t="s">
        <v>25</v>
      </c>
      <c r="Q287" s="5" t="s">
        <v>546</v>
      </c>
      <c r="R287" s="5" t="s">
        <v>956</v>
      </c>
      <c r="S287" s="5" t="s">
        <v>793</v>
      </c>
      <c r="T287" s="5">
        <v>3153471858</v>
      </c>
      <c r="U287" s="5" t="s">
        <v>657</v>
      </c>
      <c r="V287" s="5" t="s">
        <v>658</v>
      </c>
      <c r="W287">
        <v>23</v>
      </c>
      <c r="X287" t="s">
        <v>20</v>
      </c>
      <c r="Y287" s="12">
        <v>659318</v>
      </c>
      <c r="Z287" s="12">
        <v>659318</v>
      </c>
      <c r="AA287">
        <v>19550904</v>
      </c>
      <c r="AB287" s="11">
        <f t="shared" si="8"/>
        <v>69.580821917808223</v>
      </c>
      <c r="AC287" s="11" t="s">
        <v>624</v>
      </c>
      <c r="AD287" s="11">
        <f t="shared" si="9"/>
        <v>68.756164383561639</v>
      </c>
      <c r="AE287" s="20">
        <v>20336</v>
      </c>
      <c r="AF287" s="21">
        <v>45432</v>
      </c>
      <c r="AG287" s="20" t="s">
        <v>1066</v>
      </c>
      <c r="AH287" s="21" t="s">
        <v>1064</v>
      </c>
      <c r="AI287" s="21" t="s">
        <v>1065</v>
      </c>
      <c r="AJ287" s="20" t="s">
        <v>1068</v>
      </c>
      <c r="AL287" s="19" t="s">
        <v>1041</v>
      </c>
      <c r="AM287" s="19"/>
      <c r="AN287" s="19" t="s">
        <v>1041</v>
      </c>
    </row>
    <row r="288" spans="1:40" ht="15" x14ac:dyDescent="0.25">
      <c r="A288" s="3">
        <v>1301</v>
      </c>
      <c r="B288" s="3" t="s">
        <v>606</v>
      </c>
      <c r="C288" s="4">
        <v>45430</v>
      </c>
      <c r="D288" s="4">
        <v>45733</v>
      </c>
      <c r="E288" s="4">
        <v>45733</v>
      </c>
      <c r="F288" s="3" t="s">
        <v>1070</v>
      </c>
      <c r="G288" s="5">
        <v>79127652</v>
      </c>
      <c r="H288" s="5" t="s">
        <v>808</v>
      </c>
      <c r="I288" s="5" t="s">
        <v>547</v>
      </c>
      <c r="J288" s="5" t="s">
        <v>548</v>
      </c>
      <c r="K288" s="5" t="s">
        <v>549</v>
      </c>
      <c r="L288" s="5">
        <v>20240429</v>
      </c>
      <c r="M288" s="5">
        <v>79127652</v>
      </c>
      <c r="N288" s="5" t="s">
        <v>808</v>
      </c>
      <c r="O288" s="5" t="s">
        <v>547</v>
      </c>
      <c r="P288" s="5" t="s">
        <v>548</v>
      </c>
      <c r="Q288" s="5" t="s">
        <v>549</v>
      </c>
      <c r="R288" s="5" t="s">
        <v>957</v>
      </c>
      <c r="S288" s="5" t="s">
        <v>794</v>
      </c>
      <c r="T288" s="5">
        <v>3112114129</v>
      </c>
      <c r="U288" s="5" t="s">
        <v>657</v>
      </c>
      <c r="V288" s="5" t="s">
        <v>658</v>
      </c>
      <c r="W288">
        <v>23</v>
      </c>
      <c r="X288" t="s">
        <v>30</v>
      </c>
      <c r="Y288" s="12">
        <v>365318</v>
      </c>
      <c r="Z288" s="12">
        <v>365318</v>
      </c>
      <c r="AA288">
        <v>19660225</v>
      </c>
      <c r="AB288" s="11">
        <f t="shared" si="8"/>
        <v>59.095890410958901</v>
      </c>
      <c r="AC288" s="11" t="s">
        <v>997</v>
      </c>
      <c r="AD288" s="11">
        <f t="shared" si="9"/>
        <v>58.271232876712325</v>
      </c>
      <c r="AE288" s="20">
        <v>24163</v>
      </c>
      <c r="AF288" s="21">
        <v>45432</v>
      </c>
      <c r="AG288" s="20" t="s">
        <v>1066</v>
      </c>
      <c r="AH288" s="21" t="s">
        <v>1064</v>
      </c>
      <c r="AI288" s="21" t="s">
        <v>1065</v>
      </c>
      <c r="AJ288" s="20" t="s">
        <v>1067</v>
      </c>
      <c r="AL288" s="19" t="s">
        <v>1041</v>
      </c>
      <c r="AM288" s="19"/>
      <c r="AN288" s="19" t="s">
        <v>1041</v>
      </c>
    </row>
    <row r="289" spans="1:40" ht="15" x14ac:dyDescent="0.25">
      <c r="A289" s="3">
        <v>1301</v>
      </c>
      <c r="B289" s="3" t="s">
        <v>606</v>
      </c>
      <c r="C289" s="4">
        <v>45430</v>
      </c>
      <c r="D289" s="4">
        <v>45733</v>
      </c>
      <c r="E289" s="4">
        <v>45733</v>
      </c>
      <c r="F289" s="3" t="s">
        <v>1070</v>
      </c>
      <c r="G289" s="5">
        <v>79127652</v>
      </c>
      <c r="H289" s="5" t="s">
        <v>808</v>
      </c>
      <c r="I289" s="5" t="s">
        <v>547</v>
      </c>
      <c r="J289" s="5" t="s">
        <v>548</v>
      </c>
      <c r="K289" s="5" t="s">
        <v>549</v>
      </c>
      <c r="L289" s="5">
        <v>20240429</v>
      </c>
      <c r="M289" s="5">
        <v>1034516771</v>
      </c>
      <c r="N289" s="5" t="s">
        <v>808</v>
      </c>
      <c r="O289" s="5" t="s">
        <v>547</v>
      </c>
      <c r="P289" s="5" t="s">
        <v>21</v>
      </c>
      <c r="Q289" s="5" t="s">
        <v>550</v>
      </c>
      <c r="R289" s="5" t="s">
        <v>957</v>
      </c>
      <c r="S289" s="5" t="s">
        <v>794</v>
      </c>
      <c r="T289" s="5">
        <v>3112114129</v>
      </c>
      <c r="U289" s="5" t="s">
        <v>657</v>
      </c>
      <c r="V289" s="5" t="s">
        <v>658</v>
      </c>
      <c r="W289">
        <v>23</v>
      </c>
      <c r="X289" t="s">
        <v>40</v>
      </c>
      <c r="Y289" s="12">
        <v>365318</v>
      </c>
      <c r="Z289" s="12">
        <v>365318</v>
      </c>
      <c r="AA289">
        <v>20050503</v>
      </c>
      <c r="AB289" s="11">
        <f t="shared" si="8"/>
        <v>19.884931506849316</v>
      </c>
      <c r="AC289" s="11" t="s">
        <v>997</v>
      </c>
      <c r="AD289" s="11">
        <f t="shared" si="9"/>
        <v>19.06027397260274</v>
      </c>
      <c r="AE289" s="20">
        <v>38475</v>
      </c>
      <c r="AF289" s="21">
        <v>45432</v>
      </c>
      <c r="AG289" s="20" t="s">
        <v>1066</v>
      </c>
      <c r="AH289" s="21" t="s">
        <v>1064</v>
      </c>
      <c r="AI289" s="21" t="s">
        <v>1065</v>
      </c>
      <c r="AJ289" s="20" t="s">
        <v>1068</v>
      </c>
      <c r="AL289" s="19" t="s">
        <v>1041</v>
      </c>
      <c r="AM289" s="19"/>
      <c r="AN289" s="19" t="s">
        <v>1041</v>
      </c>
    </row>
    <row r="290" spans="1:40" ht="15" x14ac:dyDescent="0.25">
      <c r="A290" s="3">
        <v>1301</v>
      </c>
      <c r="B290" s="3" t="s">
        <v>606</v>
      </c>
      <c r="C290" s="4">
        <v>45430</v>
      </c>
      <c r="D290" s="4">
        <v>45733</v>
      </c>
      <c r="E290" s="4">
        <v>45733</v>
      </c>
      <c r="F290" s="3" t="s">
        <v>1070</v>
      </c>
      <c r="G290" s="5">
        <v>79389851</v>
      </c>
      <c r="H290" s="5" t="s">
        <v>808</v>
      </c>
      <c r="I290" s="5" t="s">
        <v>124</v>
      </c>
      <c r="J290" s="5" t="s">
        <v>650</v>
      </c>
      <c r="K290" s="5" t="s">
        <v>551</v>
      </c>
      <c r="L290" s="5">
        <v>20240429</v>
      </c>
      <c r="M290" s="5">
        <v>79389851</v>
      </c>
      <c r="N290" s="5" t="s">
        <v>808</v>
      </c>
      <c r="O290" s="5" t="s">
        <v>124</v>
      </c>
      <c r="P290" s="5" t="s">
        <v>650</v>
      </c>
      <c r="Q290" s="5" t="s">
        <v>551</v>
      </c>
      <c r="R290" s="5" t="s">
        <v>1033</v>
      </c>
      <c r="S290" s="5" t="s">
        <v>795</v>
      </c>
      <c r="T290" s="5">
        <v>3108777330</v>
      </c>
      <c r="U290" s="5" t="s">
        <v>657</v>
      </c>
      <c r="V290" s="5" t="s">
        <v>658</v>
      </c>
      <c r="W290">
        <v>23</v>
      </c>
      <c r="X290" t="s">
        <v>30</v>
      </c>
      <c r="Y290" s="12">
        <v>365318</v>
      </c>
      <c r="Z290" s="12">
        <v>365318</v>
      </c>
      <c r="AA290">
        <v>19660626</v>
      </c>
      <c r="AB290" s="11">
        <f t="shared" si="8"/>
        <v>58.764383561643832</v>
      </c>
      <c r="AC290" s="11" t="s">
        <v>997</v>
      </c>
      <c r="AD290" s="11">
        <f t="shared" si="9"/>
        <v>57.939726027397263</v>
      </c>
      <c r="AE290" s="20">
        <v>24284</v>
      </c>
      <c r="AF290" s="21">
        <v>45432</v>
      </c>
      <c r="AG290" s="20" t="s">
        <v>1066</v>
      </c>
      <c r="AH290" s="21" t="s">
        <v>1064</v>
      </c>
      <c r="AI290" s="21" t="s">
        <v>1065</v>
      </c>
      <c r="AJ290" s="20" t="s">
        <v>1067</v>
      </c>
      <c r="AL290" s="19" t="s">
        <v>1041</v>
      </c>
      <c r="AM290" s="19"/>
      <c r="AN290" s="19" t="s">
        <v>1041</v>
      </c>
    </row>
    <row r="291" spans="1:40" ht="15" x14ac:dyDescent="0.25">
      <c r="A291" s="3">
        <v>1301</v>
      </c>
      <c r="B291" s="3" t="s">
        <v>606</v>
      </c>
      <c r="C291" s="4">
        <v>45430</v>
      </c>
      <c r="D291" s="4">
        <v>45733</v>
      </c>
      <c r="E291" s="4">
        <v>45733</v>
      </c>
      <c r="F291" s="3" t="s">
        <v>1070</v>
      </c>
      <c r="G291" s="5">
        <v>79389851</v>
      </c>
      <c r="H291" s="5" t="s">
        <v>808</v>
      </c>
      <c r="I291" s="5" t="s">
        <v>124</v>
      </c>
      <c r="J291" s="5" t="s">
        <v>650</v>
      </c>
      <c r="K291" s="5" t="s">
        <v>551</v>
      </c>
      <c r="L291" s="5">
        <v>20240429</v>
      </c>
      <c r="M291" s="5">
        <v>43441458</v>
      </c>
      <c r="N291" s="5" t="s">
        <v>808</v>
      </c>
      <c r="O291" s="5" t="s">
        <v>196</v>
      </c>
      <c r="P291" s="5" t="s">
        <v>552</v>
      </c>
      <c r="Q291" s="5" t="s">
        <v>553</v>
      </c>
      <c r="R291" s="5" t="s">
        <v>1033</v>
      </c>
      <c r="S291" s="5" t="s">
        <v>795</v>
      </c>
      <c r="T291" s="5">
        <v>3108777330</v>
      </c>
      <c r="U291" s="5" t="s">
        <v>657</v>
      </c>
      <c r="V291" s="5" t="s">
        <v>658</v>
      </c>
      <c r="W291">
        <v>23</v>
      </c>
      <c r="X291" t="s">
        <v>20</v>
      </c>
      <c r="Y291" s="12">
        <v>365318</v>
      </c>
      <c r="Z291" s="12">
        <v>365318</v>
      </c>
      <c r="AA291">
        <v>19760429</v>
      </c>
      <c r="AB291" s="11">
        <f t="shared" si="8"/>
        <v>48.915068493150685</v>
      </c>
      <c r="AC291" s="11" t="s">
        <v>997</v>
      </c>
      <c r="AD291" s="11">
        <f t="shared" si="9"/>
        <v>48.090410958904108</v>
      </c>
      <c r="AE291" s="20">
        <v>27879</v>
      </c>
      <c r="AF291" s="21">
        <v>45432</v>
      </c>
      <c r="AG291" s="20" t="s">
        <v>1066</v>
      </c>
      <c r="AH291" s="21" t="s">
        <v>1064</v>
      </c>
      <c r="AI291" s="21" t="s">
        <v>1065</v>
      </c>
      <c r="AJ291" s="20" t="s">
        <v>1068</v>
      </c>
      <c r="AL291" s="19" t="s">
        <v>1041</v>
      </c>
      <c r="AM291" s="19"/>
      <c r="AN291" s="19" t="s">
        <v>1041</v>
      </c>
    </row>
    <row r="292" spans="1:40" ht="15" x14ac:dyDescent="0.25">
      <c r="A292" s="3">
        <v>1301</v>
      </c>
      <c r="B292" s="3" t="s">
        <v>606</v>
      </c>
      <c r="C292" s="4">
        <v>45430</v>
      </c>
      <c r="D292" s="4">
        <v>45733</v>
      </c>
      <c r="E292" s="4">
        <v>45733</v>
      </c>
      <c r="F292" s="3" t="s">
        <v>1070</v>
      </c>
      <c r="G292" s="5">
        <v>79389851</v>
      </c>
      <c r="H292" s="5" t="s">
        <v>808</v>
      </c>
      <c r="I292" s="5" t="s">
        <v>124</v>
      </c>
      <c r="J292" s="5" t="s">
        <v>650</v>
      </c>
      <c r="K292" s="5" t="s">
        <v>551</v>
      </c>
      <c r="L292" s="5">
        <v>20240429</v>
      </c>
      <c r="M292" s="5">
        <v>1000256930</v>
      </c>
      <c r="N292" s="5" t="s">
        <v>808</v>
      </c>
      <c r="O292" s="5" t="s">
        <v>124</v>
      </c>
      <c r="P292" s="5" t="s">
        <v>196</v>
      </c>
      <c r="Q292" s="5" t="s">
        <v>554</v>
      </c>
      <c r="R292" s="5" t="s">
        <v>1033</v>
      </c>
      <c r="S292" s="5" t="s">
        <v>795</v>
      </c>
      <c r="T292" s="5">
        <v>3108777330</v>
      </c>
      <c r="U292" s="5" t="s">
        <v>657</v>
      </c>
      <c r="V292" s="5" t="s">
        <v>658</v>
      </c>
      <c r="W292">
        <v>23</v>
      </c>
      <c r="X292" t="s">
        <v>40</v>
      </c>
      <c r="Y292" s="12">
        <v>365318</v>
      </c>
      <c r="Z292" s="12">
        <v>365318</v>
      </c>
      <c r="AA292">
        <v>20011001</v>
      </c>
      <c r="AB292" s="11">
        <f t="shared" si="8"/>
        <v>23.473972602739725</v>
      </c>
      <c r="AC292" s="11" t="s">
        <v>997</v>
      </c>
      <c r="AD292" s="11">
        <f t="shared" si="9"/>
        <v>22.649315068493152</v>
      </c>
      <c r="AE292" s="20">
        <v>37165</v>
      </c>
      <c r="AF292" s="21">
        <v>45432</v>
      </c>
      <c r="AG292" s="20" t="s">
        <v>1066</v>
      </c>
      <c r="AH292" s="21" t="s">
        <v>1064</v>
      </c>
      <c r="AI292" s="21" t="s">
        <v>1065</v>
      </c>
      <c r="AJ292" s="20" t="s">
        <v>1067</v>
      </c>
      <c r="AL292" s="19" t="s">
        <v>1041</v>
      </c>
      <c r="AM292" s="19" t="s">
        <v>1127</v>
      </c>
      <c r="AN292" s="19" t="s">
        <v>1041</v>
      </c>
    </row>
    <row r="293" spans="1:40" ht="15" x14ac:dyDescent="0.25">
      <c r="A293" s="3">
        <v>1301</v>
      </c>
      <c r="B293" s="3" t="s">
        <v>606</v>
      </c>
      <c r="C293" s="4">
        <v>45430</v>
      </c>
      <c r="D293" s="4">
        <v>45733</v>
      </c>
      <c r="E293" s="4">
        <v>45733</v>
      </c>
      <c r="F293" s="3" t="s">
        <v>1070</v>
      </c>
      <c r="G293" s="5">
        <v>79389851</v>
      </c>
      <c r="H293" s="5" t="s">
        <v>808</v>
      </c>
      <c r="I293" s="5" t="s">
        <v>124</v>
      </c>
      <c r="J293" s="5" t="s">
        <v>650</v>
      </c>
      <c r="K293" s="5" t="s">
        <v>551</v>
      </c>
      <c r="L293" s="5">
        <v>20240429</v>
      </c>
      <c r="M293" s="5">
        <v>1014738465</v>
      </c>
      <c r="N293" s="5" t="s">
        <v>808</v>
      </c>
      <c r="O293" s="5" t="s">
        <v>124</v>
      </c>
      <c r="P293" s="5" t="s">
        <v>196</v>
      </c>
      <c r="Q293" s="5" t="s">
        <v>555</v>
      </c>
      <c r="R293" s="5" t="s">
        <v>1033</v>
      </c>
      <c r="S293" s="5" t="s">
        <v>795</v>
      </c>
      <c r="T293" s="5">
        <v>3108777330</v>
      </c>
      <c r="U293" s="5" t="s">
        <v>657</v>
      </c>
      <c r="V293" s="5" t="s">
        <v>658</v>
      </c>
      <c r="W293">
        <v>23</v>
      </c>
      <c r="X293" t="s">
        <v>40</v>
      </c>
      <c r="Y293" s="12">
        <v>365318</v>
      </c>
      <c r="Z293" s="12">
        <v>365318</v>
      </c>
      <c r="AA293">
        <v>20050609</v>
      </c>
      <c r="AB293" s="11">
        <f t="shared" si="8"/>
        <v>19.783561643835615</v>
      </c>
      <c r="AC293" s="11" t="s">
        <v>997</v>
      </c>
      <c r="AD293" s="11">
        <f t="shared" si="9"/>
        <v>18.958904109589042</v>
      </c>
      <c r="AE293" s="20">
        <v>38512</v>
      </c>
      <c r="AF293" s="21">
        <v>45432</v>
      </c>
      <c r="AG293" s="20" t="s">
        <v>1066</v>
      </c>
      <c r="AH293" s="21" t="s">
        <v>1064</v>
      </c>
      <c r="AI293" s="21" t="s">
        <v>1065</v>
      </c>
      <c r="AJ293" s="20" t="s">
        <v>1068</v>
      </c>
      <c r="AL293" s="19" t="s">
        <v>1041</v>
      </c>
      <c r="AM293" s="19"/>
      <c r="AN293" s="19" t="s">
        <v>1041</v>
      </c>
    </row>
    <row r="294" spans="1:40" ht="15" x14ac:dyDescent="0.25">
      <c r="A294" s="3">
        <v>1301</v>
      </c>
      <c r="B294" s="3" t="s">
        <v>606</v>
      </c>
      <c r="C294" s="4">
        <v>45430</v>
      </c>
      <c r="D294" s="4">
        <v>45733</v>
      </c>
      <c r="E294" s="4">
        <v>45733</v>
      </c>
      <c r="F294" s="3" t="s">
        <v>1070</v>
      </c>
      <c r="G294" s="5">
        <v>79394438</v>
      </c>
      <c r="H294" s="5" t="s">
        <v>808</v>
      </c>
      <c r="I294" s="5" t="s">
        <v>556</v>
      </c>
      <c r="J294" s="5" t="s">
        <v>60</v>
      </c>
      <c r="K294" s="5" t="s">
        <v>557</v>
      </c>
      <c r="L294" s="5">
        <v>20240429</v>
      </c>
      <c r="M294" s="5">
        <v>79394438</v>
      </c>
      <c r="N294" s="5" t="s">
        <v>808</v>
      </c>
      <c r="O294" s="5" t="s">
        <v>556</v>
      </c>
      <c r="P294" s="5" t="s">
        <v>60</v>
      </c>
      <c r="Q294" s="5" t="s">
        <v>557</v>
      </c>
      <c r="R294" s="5" t="s">
        <v>989</v>
      </c>
      <c r="S294" s="5" t="s">
        <v>796</v>
      </c>
      <c r="T294" s="5">
        <v>3114895749</v>
      </c>
      <c r="U294" s="5" t="s">
        <v>657</v>
      </c>
      <c r="V294" s="5" t="s">
        <v>658</v>
      </c>
      <c r="W294">
        <v>23</v>
      </c>
      <c r="X294" t="s">
        <v>30</v>
      </c>
      <c r="Y294" s="12">
        <v>365318</v>
      </c>
      <c r="Z294" s="12">
        <v>365318</v>
      </c>
      <c r="AA294">
        <v>19660728</v>
      </c>
      <c r="AB294" s="11">
        <f t="shared" si="8"/>
        <v>58.676712328767124</v>
      </c>
      <c r="AC294" s="11" t="s">
        <v>997</v>
      </c>
      <c r="AD294" s="11">
        <f t="shared" si="9"/>
        <v>57.852054794520548</v>
      </c>
      <c r="AE294" s="20">
        <v>24316</v>
      </c>
      <c r="AF294" s="21">
        <v>45432</v>
      </c>
      <c r="AG294" s="20" t="s">
        <v>1066</v>
      </c>
      <c r="AH294" s="21" t="s">
        <v>1064</v>
      </c>
      <c r="AI294" s="21" t="s">
        <v>1065</v>
      </c>
      <c r="AJ294" s="20" t="s">
        <v>1067</v>
      </c>
      <c r="AL294" s="19" t="s">
        <v>1041</v>
      </c>
      <c r="AM294" s="19"/>
      <c r="AN294" s="19" t="s">
        <v>1041</v>
      </c>
    </row>
    <row r="295" spans="1:40" ht="15" x14ac:dyDescent="0.25">
      <c r="A295" s="3">
        <v>1301</v>
      </c>
      <c r="B295" s="3" t="s">
        <v>606</v>
      </c>
      <c r="C295" s="4">
        <v>45430</v>
      </c>
      <c r="D295" s="4">
        <v>45733</v>
      </c>
      <c r="E295" s="4">
        <v>45733</v>
      </c>
      <c r="F295" s="3" t="s">
        <v>1070</v>
      </c>
      <c r="G295" s="5">
        <v>79394438</v>
      </c>
      <c r="H295" s="5" t="s">
        <v>808</v>
      </c>
      <c r="I295" s="5" t="s">
        <v>556</v>
      </c>
      <c r="J295" s="5" t="s">
        <v>60</v>
      </c>
      <c r="K295" s="5" t="s">
        <v>557</v>
      </c>
      <c r="L295" s="5">
        <v>20240429</v>
      </c>
      <c r="M295" s="5">
        <v>1014736807</v>
      </c>
      <c r="N295" s="5" t="s">
        <v>808</v>
      </c>
      <c r="O295" s="5" t="s">
        <v>556</v>
      </c>
      <c r="P295" s="5" t="s">
        <v>185</v>
      </c>
      <c r="Q295" s="5" t="s">
        <v>558</v>
      </c>
      <c r="R295" s="5" t="s">
        <v>989</v>
      </c>
      <c r="S295" s="5" t="s">
        <v>796</v>
      </c>
      <c r="T295" s="5">
        <v>3114895749</v>
      </c>
      <c r="U295" s="5" t="s">
        <v>657</v>
      </c>
      <c r="V295" s="5" t="s">
        <v>658</v>
      </c>
      <c r="W295">
        <v>23</v>
      </c>
      <c r="X295" t="s">
        <v>40</v>
      </c>
      <c r="Y295" s="12">
        <v>365318</v>
      </c>
      <c r="Z295" s="12">
        <v>365318</v>
      </c>
      <c r="AA295">
        <v>20040426</v>
      </c>
      <c r="AB295" s="11">
        <f t="shared" si="8"/>
        <v>20.904109589041095</v>
      </c>
      <c r="AC295" s="11" t="s">
        <v>997</v>
      </c>
      <c r="AD295" s="11">
        <f t="shared" si="9"/>
        <v>20.079452054794519</v>
      </c>
      <c r="AE295" s="20">
        <v>38103</v>
      </c>
      <c r="AF295" s="21">
        <v>45432</v>
      </c>
      <c r="AG295" s="20" t="s">
        <v>1066</v>
      </c>
      <c r="AH295" s="21" t="s">
        <v>1064</v>
      </c>
      <c r="AI295" s="21" t="s">
        <v>1065</v>
      </c>
      <c r="AJ295" s="20" t="s">
        <v>1068</v>
      </c>
      <c r="AL295" s="19" t="s">
        <v>1041</v>
      </c>
      <c r="AM295" s="19"/>
      <c r="AN295" s="19" t="s">
        <v>1041</v>
      </c>
    </row>
    <row r="296" spans="1:40" ht="15" x14ac:dyDescent="0.25">
      <c r="A296" s="3">
        <v>1301</v>
      </c>
      <c r="B296" s="3" t="s">
        <v>606</v>
      </c>
      <c r="C296" s="4">
        <v>45430</v>
      </c>
      <c r="D296" s="4">
        <v>45733</v>
      </c>
      <c r="E296" s="4">
        <v>45733</v>
      </c>
      <c r="F296" s="3" t="s">
        <v>1070</v>
      </c>
      <c r="G296" s="5">
        <v>79513863</v>
      </c>
      <c r="H296" s="5" t="s">
        <v>808</v>
      </c>
      <c r="I296" s="5" t="s">
        <v>339</v>
      </c>
      <c r="J296" s="5" t="s">
        <v>34</v>
      </c>
      <c r="K296" s="5" t="s">
        <v>559</v>
      </c>
      <c r="L296" s="5">
        <v>20240429</v>
      </c>
      <c r="M296" s="5">
        <v>79513863</v>
      </c>
      <c r="N296" s="5" t="s">
        <v>808</v>
      </c>
      <c r="O296" s="5" t="s">
        <v>339</v>
      </c>
      <c r="P296" s="5" t="s">
        <v>34</v>
      </c>
      <c r="Q296" s="5" t="s">
        <v>559</v>
      </c>
      <c r="R296" s="5" t="s">
        <v>958</v>
      </c>
      <c r="S296" s="5" t="s">
        <v>797</v>
      </c>
      <c r="T296" s="5">
        <v>3152977907</v>
      </c>
      <c r="U296" s="5" t="s">
        <v>657</v>
      </c>
      <c r="V296" s="5" t="s">
        <v>658</v>
      </c>
      <c r="W296">
        <v>23</v>
      </c>
      <c r="X296" t="s">
        <v>30</v>
      </c>
      <c r="Y296" s="12">
        <v>365318</v>
      </c>
      <c r="Z296" s="12">
        <v>365318</v>
      </c>
      <c r="AA296">
        <v>19690803</v>
      </c>
      <c r="AB296" s="11">
        <f t="shared" si="8"/>
        <v>55.657534246575345</v>
      </c>
      <c r="AC296" s="11" t="s">
        <v>997</v>
      </c>
      <c r="AD296" s="11">
        <f t="shared" si="9"/>
        <v>54.832876712328769</v>
      </c>
      <c r="AE296" s="20">
        <v>25418</v>
      </c>
      <c r="AF296" s="21">
        <v>45432</v>
      </c>
      <c r="AG296" s="20" t="s">
        <v>1066</v>
      </c>
      <c r="AH296" s="21" t="s">
        <v>1064</v>
      </c>
      <c r="AI296" s="21" t="s">
        <v>1065</v>
      </c>
      <c r="AJ296" s="20" t="s">
        <v>1067</v>
      </c>
      <c r="AL296" s="19" t="s">
        <v>1041</v>
      </c>
      <c r="AM296" s="19"/>
      <c r="AN296" s="19" t="s">
        <v>1041</v>
      </c>
    </row>
    <row r="297" spans="1:40" ht="15" x14ac:dyDescent="0.25">
      <c r="A297" s="3">
        <v>1301</v>
      </c>
      <c r="B297" s="3" t="s">
        <v>606</v>
      </c>
      <c r="C297" s="4">
        <v>45430</v>
      </c>
      <c r="D297" s="4">
        <v>45733</v>
      </c>
      <c r="E297" s="4">
        <v>45733</v>
      </c>
      <c r="F297" s="3" t="s">
        <v>1070</v>
      </c>
      <c r="G297" s="5">
        <v>79513863</v>
      </c>
      <c r="H297" s="5" t="s">
        <v>808</v>
      </c>
      <c r="I297" s="5" t="s">
        <v>339</v>
      </c>
      <c r="J297" s="5" t="s">
        <v>34</v>
      </c>
      <c r="K297" s="5" t="s">
        <v>559</v>
      </c>
      <c r="L297" s="5">
        <v>20240429</v>
      </c>
      <c r="M297" s="5">
        <v>35532807</v>
      </c>
      <c r="N297" s="5" t="s">
        <v>808</v>
      </c>
      <c r="O297" s="5" t="s">
        <v>175</v>
      </c>
      <c r="P297" s="5" t="s">
        <v>413</v>
      </c>
      <c r="Q297" s="5" t="s">
        <v>560</v>
      </c>
      <c r="R297" s="5" t="s">
        <v>958</v>
      </c>
      <c r="S297" s="5" t="s">
        <v>797</v>
      </c>
      <c r="T297" s="5">
        <v>3152977907</v>
      </c>
      <c r="U297" s="5" t="s">
        <v>657</v>
      </c>
      <c r="V297" s="5" t="s">
        <v>658</v>
      </c>
      <c r="W297">
        <v>23</v>
      </c>
      <c r="X297" t="s">
        <v>20</v>
      </c>
      <c r="Y297" s="12">
        <v>365318</v>
      </c>
      <c r="Z297" s="12">
        <v>365318</v>
      </c>
      <c r="AA297">
        <v>19810207</v>
      </c>
      <c r="AB297" s="11">
        <f t="shared" si="8"/>
        <v>44.134246575342466</v>
      </c>
      <c r="AC297" s="11" t="s">
        <v>997</v>
      </c>
      <c r="AD297" s="11">
        <f t="shared" si="9"/>
        <v>43.30958904109589</v>
      </c>
      <c r="AE297" s="20">
        <v>29624</v>
      </c>
      <c r="AF297" s="21">
        <v>45432</v>
      </c>
      <c r="AG297" s="20" t="s">
        <v>1066</v>
      </c>
      <c r="AH297" s="21" t="s">
        <v>1064</v>
      </c>
      <c r="AI297" s="21" t="s">
        <v>1065</v>
      </c>
      <c r="AJ297" s="20" t="s">
        <v>1067</v>
      </c>
      <c r="AL297" s="19" t="s">
        <v>1041</v>
      </c>
      <c r="AM297" s="19"/>
      <c r="AN297" s="19" t="s">
        <v>1041</v>
      </c>
    </row>
    <row r="298" spans="1:40" ht="15" x14ac:dyDescent="0.25">
      <c r="A298" s="3">
        <v>1301</v>
      </c>
      <c r="B298" s="3" t="s">
        <v>606</v>
      </c>
      <c r="C298" s="4">
        <v>45430</v>
      </c>
      <c r="D298" s="4">
        <v>45733</v>
      </c>
      <c r="E298" s="4">
        <v>45733</v>
      </c>
      <c r="F298" s="3" t="s">
        <v>1070</v>
      </c>
      <c r="G298" s="5">
        <v>79513863</v>
      </c>
      <c r="H298" s="5" t="s">
        <v>808</v>
      </c>
      <c r="I298" s="5" t="s">
        <v>339</v>
      </c>
      <c r="J298" s="5" t="s">
        <v>34</v>
      </c>
      <c r="K298" s="5" t="s">
        <v>559</v>
      </c>
      <c r="L298" s="5">
        <v>20240429</v>
      </c>
      <c r="M298" s="5">
        <v>1019908645</v>
      </c>
      <c r="N298" s="5" t="s">
        <v>809</v>
      </c>
      <c r="O298" s="5" t="s">
        <v>339</v>
      </c>
      <c r="P298" s="5" t="s">
        <v>175</v>
      </c>
      <c r="Q298" s="5" t="s">
        <v>561</v>
      </c>
      <c r="R298" s="5" t="s">
        <v>958</v>
      </c>
      <c r="S298" s="5" t="s">
        <v>797</v>
      </c>
      <c r="T298" s="5">
        <v>3152977907</v>
      </c>
      <c r="U298" s="5" t="s">
        <v>657</v>
      </c>
      <c r="V298" s="5" t="s">
        <v>658</v>
      </c>
      <c r="W298">
        <v>23</v>
      </c>
      <c r="X298" t="s">
        <v>40</v>
      </c>
      <c r="Y298" s="12">
        <v>365318</v>
      </c>
      <c r="Z298" s="12">
        <v>365318</v>
      </c>
      <c r="AA298">
        <v>20131031</v>
      </c>
      <c r="AB298" s="11">
        <f t="shared" si="8"/>
        <v>11.383561643835616</v>
      </c>
      <c r="AC298" s="11" t="s">
        <v>997</v>
      </c>
      <c r="AD298" s="11">
        <f t="shared" si="9"/>
        <v>10.558904109589042</v>
      </c>
      <c r="AE298" s="20">
        <v>41578</v>
      </c>
      <c r="AF298" s="21">
        <v>45432</v>
      </c>
      <c r="AG298" s="20" t="s">
        <v>1066</v>
      </c>
      <c r="AH298" s="21" t="s">
        <v>1064</v>
      </c>
      <c r="AI298" s="21" t="s">
        <v>1065</v>
      </c>
      <c r="AJ298" s="20" t="s">
        <v>1068</v>
      </c>
      <c r="AL298" s="19" t="s">
        <v>1041</v>
      </c>
      <c r="AM298" s="19"/>
      <c r="AN298" s="19" t="s">
        <v>1041</v>
      </c>
    </row>
    <row r="299" spans="1:40" ht="15" x14ac:dyDescent="0.25">
      <c r="A299" s="3">
        <v>1301</v>
      </c>
      <c r="B299" s="3" t="s">
        <v>606</v>
      </c>
      <c r="C299" s="4">
        <v>45430</v>
      </c>
      <c r="D299" s="4">
        <v>45733</v>
      </c>
      <c r="E299" s="4">
        <v>45733</v>
      </c>
      <c r="F299" s="3" t="s">
        <v>1070</v>
      </c>
      <c r="G299" s="5">
        <v>79513863</v>
      </c>
      <c r="H299" s="5" t="s">
        <v>808</v>
      </c>
      <c r="I299" s="5" t="s">
        <v>339</v>
      </c>
      <c r="J299" s="5" t="s">
        <v>34</v>
      </c>
      <c r="K299" s="5" t="s">
        <v>559</v>
      </c>
      <c r="L299" s="5">
        <v>20240429</v>
      </c>
      <c r="M299" s="5">
        <v>1019913540</v>
      </c>
      <c r="N299" s="5" t="s">
        <v>809</v>
      </c>
      <c r="O299" s="5" t="s">
        <v>339</v>
      </c>
      <c r="P299" s="5" t="s">
        <v>175</v>
      </c>
      <c r="Q299" s="5" t="s">
        <v>562</v>
      </c>
      <c r="R299" s="5" t="s">
        <v>958</v>
      </c>
      <c r="S299" s="5" t="s">
        <v>797</v>
      </c>
      <c r="T299" s="5">
        <v>3152977907</v>
      </c>
      <c r="U299" s="5" t="s">
        <v>657</v>
      </c>
      <c r="V299" s="5" t="s">
        <v>658</v>
      </c>
      <c r="W299">
        <v>23</v>
      </c>
      <c r="X299" t="s">
        <v>40</v>
      </c>
      <c r="Y299" s="12">
        <v>365318</v>
      </c>
      <c r="Z299" s="12">
        <v>365318</v>
      </c>
      <c r="AA299">
        <v>20160901</v>
      </c>
      <c r="AB299" s="11">
        <f t="shared" si="8"/>
        <v>8.5452054794520542</v>
      </c>
      <c r="AC299" s="11" t="s">
        <v>997</v>
      </c>
      <c r="AD299" s="11">
        <f t="shared" si="9"/>
        <v>7.720547945205479</v>
      </c>
      <c r="AE299" s="20">
        <v>42614</v>
      </c>
      <c r="AF299" s="21">
        <v>45432</v>
      </c>
      <c r="AG299" s="20" t="s">
        <v>1066</v>
      </c>
      <c r="AH299" s="21" t="s">
        <v>1064</v>
      </c>
      <c r="AI299" s="21" t="s">
        <v>1065</v>
      </c>
      <c r="AJ299" s="20" t="s">
        <v>1068</v>
      </c>
      <c r="AL299" s="19" t="s">
        <v>1041</v>
      </c>
      <c r="AM299" s="19"/>
      <c r="AN299" s="19" t="s">
        <v>1041</v>
      </c>
    </row>
    <row r="300" spans="1:40" ht="15" x14ac:dyDescent="0.25">
      <c r="A300" s="3">
        <v>1301</v>
      </c>
      <c r="B300" s="3" t="s">
        <v>606</v>
      </c>
      <c r="C300" s="4">
        <v>45430</v>
      </c>
      <c r="D300" s="4">
        <v>45733</v>
      </c>
      <c r="E300" s="4">
        <v>45733</v>
      </c>
      <c r="F300" s="3" t="s">
        <v>1070</v>
      </c>
      <c r="G300" s="5">
        <v>79588810</v>
      </c>
      <c r="H300" s="5" t="s">
        <v>808</v>
      </c>
      <c r="I300" s="5" t="s">
        <v>15</v>
      </c>
      <c r="J300" s="5" t="s">
        <v>563</v>
      </c>
      <c r="K300" s="5" t="s">
        <v>564</v>
      </c>
      <c r="L300" s="5">
        <v>20240429</v>
      </c>
      <c r="M300" s="5">
        <v>79588810</v>
      </c>
      <c r="N300" s="5" t="s">
        <v>808</v>
      </c>
      <c r="O300" s="5" t="s">
        <v>15</v>
      </c>
      <c r="P300" s="5" t="s">
        <v>563</v>
      </c>
      <c r="Q300" s="5" t="s">
        <v>564</v>
      </c>
      <c r="R300" s="5" t="s">
        <v>959</v>
      </c>
      <c r="S300" s="5" t="s">
        <v>1062</v>
      </c>
      <c r="T300" s="5">
        <v>3209937794</v>
      </c>
      <c r="U300" s="5" t="s">
        <v>657</v>
      </c>
      <c r="V300" s="5" t="s">
        <v>658</v>
      </c>
      <c r="W300">
        <v>23</v>
      </c>
      <c r="X300" t="s">
        <v>30</v>
      </c>
      <c r="Y300" s="12">
        <v>659318</v>
      </c>
      <c r="Z300" s="12">
        <v>659318</v>
      </c>
      <c r="AA300">
        <v>19621118</v>
      </c>
      <c r="AB300" s="11">
        <f t="shared" si="8"/>
        <v>62.369863013698627</v>
      </c>
      <c r="AC300" s="11" t="s">
        <v>624</v>
      </c>
      <c r="AD300" s="11">
        <f t="shared" si="9"/>
        <v>61.545205479452058</v>
      </c>
      <c r="AE300" s="20">
        <v>22968</v>
      </c>
      <c r="AF300" s="21">
        <v>45432</v>
      </c>
      <c r="AG300" s="20" t="s">
        <v>1066</v>
      </c>
      <c r="AH300" s="21" t="s">
        <v>1064</v>
      </c>
      <c r="AI300" s="21" t="s">
        <v>1065</v>
      </c>
      <c r="AJ300" s="20" t="s">
        <v>1067</v>
      </c>
      <c r="AL300" s="19" t="s">
        <v>1041</v>
      </c>
      <c r="AM300" s="19"/>
      <c r="AN300" s="19" t="s">
        <v>1041</v>
      </c>
    </row>
    <row r="301" spans="1:40" ht="15" x14ac:dyDescent="0.25">
      <c r="A301" s="3">
        <v>1301</v>
      </c>
      <c r="B301" s="3" t="s">
        <v>606</v>
      </c>
      <c r="C301" s="4">
        <v>45430</v>
      </c>
      <c r="D301" s="4">
        <v>45733</v>
      </c>
      <c r="E301" s="4">
        <v>45733</v>
      </c>
      <c r="F301" s="3" t="s">
        <v>1070</v>
      </c>
      <c r="G301" s="5">
        <v>80360024</v>
      </c>
      <c r="H301" s="5" t="s">
        <v>808</v>
      </c>
      <c r="I301" s="5" t="s">
        <v>565</v>
      </c>
      <c r="J301" s="5" t="s">
        <v>339</v>
      </c>
      <c r="K301" s="5" t="s">
        <v>566</v>
      </c>
      <c r="L301" s="5">
        <v>20240429</v>
      </c>
      <c r="M301" s="5">
        <v>80360024</v>
      </c>
      <c r="N301" s="5" t="s">
        <v>808</v>
      </c>
      <c r="O301" s="5" t="s">
        <v>565</v>
      </c>
      <c r="P301" s="5" t="s">
        <v>339</v>
      </c>
      <c r="Q301" s="5" t="s">
        <v>566</v>
      </c>
      <c r="R301" s="5" t="s">
        <v>960</v>
      </c>
      <c r="S301" s="5" t="s">
        <v>798</v>
      </c>
      <c r="T301" s="5">
        <v>3052624725</v>
      </c>
      <c r="U301" s="5" t="s">
        <v>657</v>
      </c>
      <c r="V301" s="5" t="s">
        <v>658</v>
      </c>
      <c r="W301">
        <v>23</v>
      </c>
      <c r="X301" t="s">
        <v>30</v>
      </c>
      <c r="Y301" s="12">
        <v>659318</v>
      </c>
      <c r="Z301" s="12">
        <v>659318</v>
      </c>
      <c r="AA301">
        <v>19631017</v>
      </c>
      <c r="AB301" s="11">
        <f t="shared" si="8"/>
        <v>61.457534246575342</v>
      </c>
      <c r="AC301" s="11" t="s">
        <v>624</v>
      </c>
      <c r="AD301" s="11">
        <f t="shared" si="9"/>
        <v>60.632876712328766</v>
      </c>
      <c r="AE301" s="20">
        <v>23301</v>
      </c>
      <c r="AF301" s="21">
        <v>45432</v>
      </c>
      <c r="AG301" s="20" t="s">
        <v>1066</v>
      </c>
      <c r="AH301" s="21" t="s">
        <v>1064</v>
      </c>
      <c r="AI301" s="21" t="s">
        <v>1065</v>
      </c>
      <c r="AJ301" s="20" t="s">
        <v>1067</v>
      </c>
      <c r="AL301" s="19" t="s">
        <v>1041</v>
      </c>
      <c r="AM301" s="19"/>
      <c r="AN301" s="19" t="s">
        <v>1041</v>
      </c>
    </row>
    <row r="302" spans="1:40" ht="15" x14ac:dyDescent="0.25">
      <c r="A302" s="3">
        <v>1301</v>
      </c>
      <c r="B302" s="3" t="s">
        <v>606</v>
      </c>
      <c r="C302" s="4">
        <v>45430</v>
      </c>
      <c r="D302" s="4">
        <v>45733</v>
      </c>
      <c r="E302" s="4">
        <v>45733</v>
      </c>
      <c r="F302" s="3" t="s">
        <v>1070</v>
      </c>
      <c r="G302" s="5">
        <v>80360024</v>
      </c>
      <c r="H302" s="5" t="s">
        <v>808</v>
      </c>
      <c r="I302" s="5" t="s">
        <v>565</v>
      </c>
      <c r="J302" s="5" t="s">
        <v>339</v>
      </c>
      <c r="K302" s="5" t="s">
        <v>566</v>
      </c>
      <c r="L302" s="5">
        <v>20240429</v>
      </c>
      <c r="M302" s="5">
        <v>1033724917</v>
      </c>
      <c r="N302" s="5" t="s">
        <v>808</v>
      </c>
      <c r="O302" s="5" t="s">
        <v>117</v>
      </c>
      <c r="P302" s="5" t="s">
        <v>63</v>
      </c>
      <c r="Q302" s="5" t="s">
        <v>571</v>
      </c>
      <c r="R302" s="5" t="s">
        <v>960</v>
      </c>
      <c r="S302" s="5" t="s">
        <v>798</v>
      </c>
      <c r="T302" s="5">
        <v>3052624725</v>
      </c>
      <c r="U302" s="5" t="s">
        <v>657</v>
      </c>
      <c r="V302" s="5" t="s">
        <v>658</v>
      </c>
      <c r="W302">
        <v>23</v>
      </c>
      <c r="X302" t="s">
        <v>20</v>
      </c>
      <c r="Y302" s="12">
        <v>365318</v>
      </c>
      <c r="Z302" s="12">
        <v>365318</v>
      </c>
      <c r="AA302">
        <v>19900621</v>
      </c>
      <c r="AB302" s="11">
        <f t="shared" si="8"/>
        <v>34.761643835616439</v>
      </c>
      <c r="AC302" s="11" t="s">
        <v>997</v>
      </c>
      <c r="AD302" s="11">
        <f t="shared" si="9"/>
        <v>33.936986301369863</v>
      </c>
      <c r="AE302" s="20">
        <v>33045</v>
      </c>
      <c r="AF302" s="21">
        <v>45432</v>
      </c>
      <c r="AG302" s="20" t="s">
        <v>1066</v>
      </c>
      <c r="AH302" s="21" t="s">
        <v>1064</v>
      </c>
      <c r="AI302" s="21" t="s">
        <v>1065</v>
      </c>
      <c r="AJ302" s="20" t="s">
        <v>1068</v>
      </c>
      <c r="AL302" s="19" t="s">
        <v>1041</v>
      </c>
      <c r="AM302" s="19"/>
      <c r="AN302" s="19" t="s">
        <v>1041</v>
      </c>
    </row>
    <row r="303" spans="1:40" ht="15" x14ac:dyDescent="0.25">
      <c r="A303" s="3">
        <v>1301</v>
      </c>
      <c r="B303" s="3" t="s">
        <v>606</v>
      </c>
      <c r="C303" s="4">
        <v>45430</v>
      </c>
      <c r="D303" s="4">
        <v>45733</v>
      </c>
      <c r="E303" s="4">
        <v>45733</v>
      </c>
      <c r="F303" s="3" t="s">
        <v>1070</v>
      </c>
      <c r="G303" s="5">
        <v>80360024</v>
      </c>
      <c r="H303" s="5" t="s">
        <v>808</v>
      </c>
      <c r="I303" s="5" t="s">
        <v>565</v>
      </c>
      <c r="J303" s="5" t="s">
        <v>339</v>
      </c>
      <c r="K303" s="5" t="s">
        <v>566</v>
      </c>
      <c r="L303" s="5">
        <v>20240429</v>
      </c>
      <c r="M303" s="5">
        <v>1033714684</v>
      </c>
      <c r="N303" s="5" t="s">
        <v>809</v>
      </c>
      <c r="O303" s="5" t="s">
        <v>117</v>
      </c>
      <c r="P303" s="5" t="s">
        <v>63</v>
      </c>
      <c r="Q303" s="5" t="s">
        <v>569</v>
      </c>
      <c r="R303" s="5" t="s">
        <v>960</v>
      </c>
      <c r="S303" s="5" t="s">
        <v>798</v>
      </c>
      <c r="T303" s="5">
        <v>3052624725</v>
      </c>
      <c r="U303" s="5" t="s">
        <v>657</v>
      </c>
      <c r="V303" s="5" t="s">
        <v>658</v>
      </c>
      <c r="W303">
        <v>23</v>
      </c>
      <c r="X303" t="s">
        <v>40</v>
      </c>
      <c r="Y303" s="12">
        <v>365318</v>
      </c>
      <c r="Z303" s="12">
        <v>365318</v>
      </c>
      <c r="AA303">
        <v>20070905</v>
      </c>
      <c r="AB303" s="11">
        <f t="shared" si="8"/>
        <v>17.542465753424658</v>
      </c>
      <c r="AC303" s="11" t="s">
        <v>997</v>
      </c>
      <c r="AD303" s="11">
        <f t="shared" si="9"/>
        <v>16.717808219178082</v>
      </c>
      <c r="AE303" s="20">
        <v>39330</v>
      </c>
      <c r="AF303" s="21">
        <v>45432</v>
      </c>
      <c r="AG303" s="20" t="s">
        <v>1066</v>
      </c>
      <c r="AH303" s="21" t="s">
        <v>1064</v>
      </c>
      <c r="AI303" s="21" t="s">
        <v>1065</v>
      </c>
      <c r="AJ303" s="20" t="s">
        <v>1068</v>
      </c>
      <c r="AL303" s="19" t="s">
        <v>1041</v>
      </c>
      <c r="AM303" s="19"/>
      <c r="AN303" s="19" t="s">
        <v>1041</v>
      </c>
    </row>
    <row r="304" spans="1:40" ht="15" x14ac:dyDescent="0.25">
      <c r="A304" s="3">
        <v>1301</v>
      </c>
      <c r="B304" s="3" t="s">
        <v>606</v>
      </c>
      <c r="C304" s="4">
        <v>45430</v>
      </c>
      <c r="D304" s="4">
        <v>45733</v>
      </c>
      <c r="E304" s="4">
        <v>45733</v>
      </c>
      <c r="F304" s="3" t="s">
        <v>1070</v>
      </c>
      <c r="G304" s="5">
        <v>80360024</v>
      </c>
      <c r="H304" s="5" t="s">
        <v>808</v>
      </c>
      <c r="I304" s="5" t="s">
        <v>565</v>
      </c>
      <c r="J304" s="5" t="s">
        <v>339</v>
      </c>
      <c r="K304" s="5" t="s">
        <v>566</v>
      </c>
      <c r="L304" s="5">
        <v>20240429</v>
      </c>
      <c r="M304" s="5">
        <v>1033717208</v>
      </c>
      <c r="N304" s="5" t="s">
        <v>809</v>
      </c>
      <c r="O304" s="5" t="s">
        <v>565</v>
      </c>
      <c r="P304" s="5" t="s">
        <v>458</v>
      </c>
      <c r="Q304" s="5" t="s">
        <v>570</v>
      </c>
      <c r="R304" s="5" t="s">
        <v>960</v>
      </c>
      <c r="S304" s="5" t="s">
        <v>798</v>
      </c>
      <c r="T304" s="5">
        <v>3052624725</v>
      </c>
      <c r="U304" s="5" t="s">
        <v>657</v>
      </c>
      <c r="V304" s="5" t="s">
        <v>658</v>
      </c>
      <c r="W304">
        <v>23</v>
      </c>
      <c r="X304" t="s">
        <v>40</v>
      </c>
      <c r="Y304" s="12">
        <v>365318</v>
      </c>
      <c r="Z304" s="12">
        <v>365318</v>
      </c>
      <c r="AA304">
        <v>20071219</v>
      </c>
      <c r="AB304" s="11">
        <f t="shared" si="8"/>
        <v>17.254794520547946</v>
      </c>
      <c r="AC304" s="11" t="s">
        <v>997</v>
      </c>
      <c r="AD304" s="11">
        <f t="shared" si="9"/>
        <v>16.43013698630137</v>
      </c>
      <c r="AE304" s="20">
        <v>39435</v>
      </c>
      <c r="AF304" s="21">
        <v>45432</v>
      </c>
      <c r="AG304" s="20" t="s">
        <v>1066</v>
      </c>
      <c r="AH304" s="21" t="s">
        <v>1064</v>
      </c>
      <c r="AI304" s="21" t="s">
        <v>1065</v>
      </c>
      <c r="AJ304" s="20" t="s">
        <v>1068</v>
      </c>
      <c r="AL304" s="19" t="s">
        <v>1041</v>
      </c>
      <c r="AM304" s="19"/>
      <c r="AN304" s="19" t="s">
        <v>1041</v>
      </c>
    </row>
    <row r="305" spans="1:40" ht="15" x14ac:dyDescent="0.25">
      <c r="A305" s="3">
        <v>1301</v>
      </c>
      <c r="B305" s="3" t="s">
        <v>606</v>
      </c>
      <c r="C305" s="4">
        <v>45430</v>
      </c>
      <c r="D305" s="4">
        <v>45733</v>
      </c>
      <c r="E305" s="4">
        <v>45733</v>
      </c>
      <c r="F305" s="3" t="s">
        <v>1070</v>
      </c>
      <c r="G305" s="5">
        <v>80360024</v>
      </c>
      <c r="H305" s="5" t="s">
        <v>808</v>
      </c>
      <c r="I305" s="5" t="s">
        <v>565</v>
      </c>
      <c r="J305" s="5" t="s">
        <v>339</v>
      </c>
      <c r="K305" s="5" t="s">
        <v>566</v>
      </c>
      <c r="L305" s="5">
        <v>20240429</v>
      </c>
      <c r="M305" s="5">
        <v>1033759982</v>
      </c>
      <c r="N305" s="5" t="s">
        <v>809</v>
      </c>
      <c r="O305" s="5" t="s">
        <v>565</v>
      </c>
      <c r="P305" s="5" t="s">
        <v>117</v>
      </c>
      <c r="Q305" s="5" t="s">
        <v>572</v>
      </c>
      <c r="R305" s="5" t="s">
        <v>960</v>
      </c>
      <c r="S305" s="5" t="s">
        <v>798</v>
      </c>
      <c r="T305" s="5">
        <v>3052624725</v>
      </c>
      <c r="U305" s="5" t="s">
        <v>657</v>
      </c>
      <c r="V305" s="5" t="s">
        <v>658</v>
      </c>
      <c r="W305">
        <v>23</v>
      </c>
      <c r="X305" t="s">
        <v>40</v>
      </c>
      <c r="Y305" s="12">
        <v>365318</v>
      </c>
      <c r="Z305" s="12">
        <v>365318</v>
      </c>
      <c r="AA305">
        <v>20111116</v>
      </c>
      <c r="AB305" s="11">
        <f t="shared" si="8"/>
        <v>13.342465753424657</v>
      </c>
      <c r="AC305" s="11" t="s">
        <v>997</v>
      </c>
      <c r="AD305" s="11">
        <f t="shared" si="9"/>
        <v>12.517808219178082</v>
      </c>
      <c r="AE305" s="20">
        <v>40863</v>
      </c>
      <c r="AF305" s="21">
        <v>45432</v>
      </c>
      <c r="AG305" s="20" t="s">
        <v>1066</v>
      </c>
      <c r="AH305" s="21" t="s">
        <v>1064</v>
      </c>
      <c r="AI305" s="21" t="s">
        <v>1065</v>
      </c>
      <c r="AJ305" s="20" t="s">
        <v>1068</v>
      </c>
      <c r="AL305" s="19" t="s">
        <v>1041</v>
      </c>
      <c r="AM305" s="19"/>
      <c r="AN305" s="19" t="s">
        <v>1041</v>
      </c>
    </row>
    <row r="306" spans="1:40" ht="15" x14ac:dyDescent="0.25">
      <c r="A306" s="3">
        <v>1301</v>
      </c>
      <c r="B306" s="3" t="s">
        <v>606</v>
      </c>
      <c r="C306" s="4">
        <v>45430</v>
      </c>
      <c r="D306" s="4">
        <v>45733</v>
      </c>
      <c r="E306" s="4">
        <v>45733</v>
      </c>
      <c r="F306" s="3" t="s">
        <v>1070</v>
      </c>
      <c r="G306" s="5">
        <v>80360024</v>
      </c>
      <c r="H306" s="5" t="s">
        <v>808</v>
      </c>
      <c r="I306" s="5" t="s">
        <v>565</v>
      </c>
      <c r="J306" s="5" t="s">
        <v>339</v>
      </c>
      <c r="K306" s="5" t="s">
        <v>566</v>
      </c>
      <c r="L306" s="5">
        <v>20240429</v>
      </c>
      <c r="M306" s="5">
        <v>1013141779</v>
      </c>
      <c r="N306" s="5" t="s">
        <v>809</v>
      </c>
      <c r="O306" s="5" t="s">
        <v>565</v>
      </c>
      <c r="P306" s="5" t="s">
        <v>117</v>
      </c>
      <c r="Q306" s="5" t="s">
        <v>567</v>
      </c>
      <c r="R306" s="5" t="s">
        <v>960</v>
      </c>
      <c r="S306" s="5" t="s">
        <v>798</v>
      </c>
      <c r="T306" s="5">
        <v>3052624725</v>
      </c>
      <c r="U306" s="5" t="s">
        <v>657</v>
      </c>
      <c r="V306" s="5" t="s">
        <v>658</v>
      </c>
      <c r="W306">
        <v>23</v>
      </c>
      <c r="X306" t="s">
        <v>40</v>
      </c>
      <c r="Y306" s="12">
        <v>365318</v>
      </c>
      <c r="Z306" s="12">
        <v>365318</v>
      </c>
      <c r="AA306">
        <v>20130415</v>
      </c>
      <c r="AB306" s="11">
        <f t="shared" si="8"/>
        <v>11.92876712328767</v>
      </c>
      <c r="AC306" s="11" t="s">
        <v>997</v>
      </c>
      <c r="AD306" s="11">
        <f t="shared" si="9"/>
        <v>11.104109589041096</v>
      </c>
      <c r="AE306" s="20">
        <v>41379</v>
      </c>
      <c r="AF306" s="21">
        <v>45432</v>
      </c>
      <c r="AG306" s="20" t="s">
        <v>1066</v>
      </c>
      <c r="AH306" s="21" t="s">
        <v>1064</v>
      </c>
      <c r="AI306" s="21" t="s">
        <v>1065</v>
      </c>
      <c r="AJ306" s="20" t="s">
        <v>1068</v>
      </c>
      <c r="AL306" s="19" t="s">
        <v>1041</v>
      </c>
      <c r="AM306" s="19"/>
      <c r="AN306" s="19" t="s">
        <v>1041</v>
      </c>
    </row>
    <row r="307" spans="1:40" ht="15" x14ac:dyDescent="0.25">
      <c r="A307" s="3">
        <v>1301</v>
      </c>
      <c r="B307" s="3" t="s">
        <v>606</v>
      </c>
      <c r="C307" s="4">
        <v>45430</v>
      </c>
      <c r="D307" s="4">
        <v>45733</v>
      </c>
      <c r="E307" s="4">
        <v>45733</v>
      </c>
      <c r="F307" s="3" t="s">
        <v>1070</v>
      </c>
      <c r="G307" s="5">
        <v>80360024</v>
      </c>
      <c r="H307" s="5" t="s">
        <v>808</v>
      </c>
      <c r="I307" s="5" t="s">
        <v>565</v>
      </c>
      <c r="J307" s="5" t="s">
        <v>339</v>
      </c>
      <c r="K307" s="5" t="s">
        <v>566</v>
      </c>
      <c r="L307" s="5">
        <v>20240429</v>
      </c>
      <c r="M307" s="5">
        <v>1023406800</v>
      </c>
      <c r="N307" s="5" t="s">
        <v>809</v>
      </c>
      <c r="O307" s="5" t="s">
        <v>565</v>
      </c>
      <c r="P307" s="5" t="s">
        <v>117</v>
      </c>
      <c r="Q307" s="5" t="s">
        <v>568</v>
      </c>
      <c r="R307" s="5" t="s">
        <v>960</v>
      </c>
      <c r="S307" s="5" t="s">
        <v>798</v>
      </c>
      <c r="T307" s="5">
        <v>3052624725</v>
      </c>
      <c r="U307" s="5" t="s">
        <v>657</v>
      </c>
      <c r="V307" s="5" t="s">
        <v>658</v>
      </c>
      <c r="W307">
        <v>23</v>
      </c>
      <c r="X307" t="s">
        <v>40</v>
      </c>
      <c r="Y307" s="12">
        <v>365318</v>
      </c>
      <c r="Z307" s="12">
        <v>365318</v>
      </c>
      <c r="AA307">
        <v>20150811</v>
      </c>
      <c r="AB307" s="11">
        <f t="shared" si="8"/>
        <v>9.6054794520547944</v>
      </c>
      <c r="AC307" s="11" t="s">
        <v>997</v>
      </c>
      <c r="AD307" s="11">
        <f t="shared" si="9"/>
        <v>8.7808219178082183</v>
      </c>
      <c r="AE307" s="20">
        <v>42227</v>
      </c>
      <c r="AF307" s="21">
        <v>45432</v>
      </c>
      <c r="AG307" s="20" t="s">
        <v>1066</v>
      </c>
      <c r="AH307" s="21" t="s">
        <v>1064</v>
      </c>
      <c r="AI307" s="21" t="s">
        <v>1065</v>
      </c>
      <c r="AJ307" s="20" t="s">
        <v>1068</v>
      </c>
      <c r="AL307" s="19" t="s">
        <v>1041</v>
      </c>
      <c r="AM307" s="19"/>
      <c r="AN307" s="19" t="s">
        <v>1041</v>
      </c>
    </row>
    <row r="308" spans="1:40" ht="15" x14ac:dyDescent="0.25">
      <c r="A308" s="3">
        <v>1301</v>
      </c>
      <c r="B308" s="3" t="s">
        <v>606</v>
      </c>
      <c r="C308" s="4">
        <v>45430</v>
      </c>
      <c r="D308" s="4">
        <v>45733</v>
      </c>
      <c r="E308" s="4">
        <v>45733</v>
      </c>
      <c r="F308" s="3" t="s">
        <v>1070</v>
      </c>
      <c r="G308" s="5">
        <v>80361846</v>
      </c>
      <c r="H308" s="5" t="s">
        <v>808</v>
      </c>
      <c r="I308" s="5" t="s">
        <v>573</v>
      </c>
      <c r="J308" s="5" t="s">
        <v>339</v>
      </c>
      <c r="K308" s="5" t="s">
        <v>574</v>
      </c>
      <c r="L308" s="5">
        <v>20240429</v>
      </c>
      <c r="M308" s="5">
        <v>28752639</v>
      </c>
      <c r="N308" s="5" t="s">
        <v>808</v>
      </c>
      <c r="O308" s="5" t="s">
        <v>339</v>
      </c>
      <c r="P308" s="5" t="s">
        <v>575</v>
      </c>
      <c r="Q308" s="5" t="s">
        <v>576</v>
      </c>
      <c r="R308" s="5" t="s">
        <v>961</v>
      </c>
      <c r="S308" s="5" t="s">
        <v>799</v>
      </c>
      <c r="T308" s="5">
        <v>3123253892</v>
      </c>
      <c r="U308" s="5" t="s">
        <v>657</v>
      </c>
      <c r="V308" s="5" t="s">
        <v>658</v>
      </c>
      <c r="W308">
        <v>23</v>
      </c>
      <c r="X308" t="s">
        <v>195</v>
      </c>
      <c r="Y308" s="12">
        <v>659318</v>
      </c>
      <c r="Z308" s="12">
        <v>659318</v>
      </c>
      <c r="AA308">
        <v>19381113</v>
      </c>
      <c r="AB308" s="11">
        <f t="shared" si="8"/>
        <v>86.4</v>
      </c>
      <c r="AC308" s="11" t="s">
        <v>624</v>
      </c>
      <c r="AD308" s="11">
        <f t="shared" si="9"/>
        <v>85.575342465753423</v>
      </c>
      <c r="AE308" s="20">
        <v>14197</v>
      </c>
      <c r="AF308" s="21">
        <v>45432</v>
      </c>
      <c r="AG308" s="20" t="s">
        <v>1066</v>
      </c>
      <c r="AH308" s="21" t="s">
        <v>1064</v>
      </c>
      <c r="AI308" s="21" t="s">
        <v>1065</v>
      </c>
      <c r="AJ308" s="20" t="s">
        <v>1068</v>
      </c>
      <c r="AL308" s="19" t="s">
        <v>1041</v>
      </c>
      <c r="AM308" s="19"/>
      <c r="AN308" s="19" t="s">
        <v>1041</v>
      </c>
    </row>
    <row r="309" spans="1:40" ht="15" x14ac:dyDescent="0.25">
      <c r="A309" s="3">
        <v>1301</v>
      </c>
      <c r="B309" s="3" t="s">
        <v>606</v>
      </c>
      <c r="C309" s="4">
        <v>45430</v>
      </c>
      <c r="D309" s="4">
        <v>45733</v>
      </c>
      <c r="E309" s="4">
        <v>45733</v>
      </c>
      <c r="F309" s="3" t="s">
        <v>1070</v>
      </c>
      <c r="G309" s="5">
        <v>80361846</v>
      </c>
      <c r="H309" s="5" t="s">
        <v>808</v>
      </c>
      <c r="I309" s="5" t="s">
        <v>573</v>
      </c>
      <c r="J309" s="5" t="s">
        <v>339</v>
      </c>
      <c r="K309" s="5" t="s">
        <v>574</v>
      </c>
      <c r="L309" s="5">
        <v>20240429</v>
      </c>
      <c r="M309" s="5">
        <v>80361846</v>
      </c>
      <c r="N309" s="5" t="s">
        <v>808</v>
      </c>
      <c r="O309" s="5" t="s">
        <v>573</v>
      </c>
      <c r="P309" s="5" t="s">
        <v>339</v>
      </c>
      <c r="Q309" s="5" t="s">
        <v>574</v>
      </c>
      <c r="R309" s="5" t="s">
        <v>961</v>
      </c>
      <c r="S309" s="5" t="s">
        <v>799</v>
      </c>
      <c r="T309" s="5">
        <v>3123253892</v>
      </c>
      <c r="U309" s="5" t="s">
        <v>657</v>
      </c>
      <c r="V309" s="5" t="s">
        <v>658</v>
      </c>
      <c r="W309">
        <v>23</v>
      </c>
      <c r="X309" t="s">
        <v>30</v>
      </c>
      <c r="Y309" s="12">
        <v>365318</v>
      </c>
      <c r="Z309" s="12">
        <v>365318</v>
      </c>
      <c r="AA309">
        <v>19641210</v>
      </c>
      <c r="AB309" s="11">
        <f t="shared" si="8"/>
        <v>60.30684931506849</v>
      </c>
      <c r="AC309" s="11" t="s">
        <v>997</v>
      </c>
      <c r="AD309" s="11">
        <f t="shared" si="9"/>
        <v>59.482191780821921</v>
      </c>
      <c r="AE309" s="20">
        <v>23721</v>
      </c>
      <c r="AF309" s="21">
        <v>45432</v>
      </c>
      <c r="AG309" s="20" t="s">
        <v>1066</v>
      </c>
      <c r="AH309" s="21" t="s">
        <v>1064</v>
      </c>
      <c r="AI309" s="21" t="s">
        <v>1065</v>
      </c>
      <c r="AJ309" s="20" t="s">
        <v>1067</v>
      </c>
      <c r="AL309" s="19" t="s">
        <v>1041</v>
      </c>
      <c r="AM309" s="19"/>
      <c r="AN309" s="19" t="s">
        <v>1041</v>
      </c>
    </row>
    <row r="310" spans="1:40" ht="15" x14ac:dyDescent="0.25">
      <c r="A310" s="3">
        <v>1301</v>
      </c>
      <c r="B310" s="3" t="s">
        <v>606</v>
      </c>
      <c r="C310" s="4">
        <v>45430</v>
      </c>
      <c r="D310" s="4">
        <v>45733</v>
      </c>
      <c r="E310" s="4">
        <v>45733</v>
      </c>
      <c r="F310" s="3" t="s">
        <v>1070</v>
      </c>
      <c r="G310" s="5">
        <v>80380099</v>
      </c>
      <c r="H310" s="5" t="s">
        <v>808</v>
      </c>
      <c r="I310" s="5" t="s">
        <v>185</v>
      </c>
      <c r="J310" s="5" t="s">
        <v>54</v>
      </c>
      <c r="K310" s="5" t="s">
        <v>577</v>
      </c>
      <c r="L310" s="5">
        <v>20240429</v>
      </c>
      <c r="M310" s="5">
        <v>80380099</v>
      </c>
      <c r="N310" s="5" t="s">
        <v>808</v>
      </c>
      <c r="O310" s="5" t="s">
        <v>185</v>
      </c>
      <c r="P310" s="5" t="s">
        <v>54</v>
      </c>
      <c r="Q310" s="5" t="s">
        <v>577</v>
      </c>
      <c r="R310" s="5" t="s">
        <v>962</v>
      </c>
      <c r="S310" s="5" t="s">
        <v>800</v>
      </c>
      <c r="T310" s="5">
        <v>3142838347</v>
      </c>
      <c r="U310" s="5" t="s">
        <v>801</v>
      </c>
      <c r="V310" s="5" t="s">
        <v>391</v>
      </c>
      <c r="W310">
        <v>23</v>
      </c>
      <c r="X310" t="s">
        <v>30</v>
      </c>
      <c r="Y310" s="12">
        <v>659318</v>
      </c>
      <c r="Z310" s="12">
        <v>659318</v>
      </c>
      <c r="AA310">
        <v>19630126</v>
      </c>
      <c r="AB310" s="11">
        <f t="shared" si="8"/>
        <v>62.180821917808217</v>
      </c>
      <c r="AC310" s="11" t="s">
        <v>624</v>
      </c>
      <c r="AD310" s="11">
        <f t="shared" si="9"/>
        <v>61.356164383561641</v>
      </c>
      <c r="AE310" s="20">
        <v>23037</v>
      </c>
      <c r="AF310" s="21">
        <v>45432</v>
      </c>
      <c r="AG310" s="20" t="s">
        <v>1066</v>
      </c>
      <c r="AH310" s="21" t="s">
        <v>1064</v>
      </c>
      <c r="AI310" s="21" t="s">
        <v>1065</v>
      </c>
      <c r="AJ310" s="20" t="s">
        <v>1067</v>
      </c>
      <c r="AL310" s="19" t="s">
        <v>1041</v>
      </c>
      <c r="AM310" s="19"/>
      <c r="AN310" s="19" t="s">
        <v>1041</v>
      </c>
    </row>
    <row r="311" spans="1:40" ht="15" x14ac:dyDescent="0.25">
      <c r="A311" s="3">
        <v>1301</v>
      </c>
      <c r="B311" s="3" t="s">
        <v>606</v>
      </c>
      <c r="C311" s="4">
        <v>45430</v>
      </c>
      <c r="D311" s="4">
        <v>45733</v>
      </c>
      <c r="E311" s="4">
        <v>45733</v>
      </c>
      <c r="F311" s="3" t="s">
        <v>1070</v>
      </c>
      <c r="G311" s="5">
        <v>80380099</v>
      </c>
      <c r="H311" s="5" t="s">
        <v>808</v>
      </c>
      <c r="I311" s="5" t="s">
        <v>185</v>
      </c>
      <c r="J311" s="5" t="s">
        <v>54</v>
      </c>
      <c r="K311" s="5" t="s">
        <v>577</v>
      </c>
      <c r="L311" s="5">
        <v>20240429</v>
      </c>
      <c r="M311" s="5">
        <v>52634300</v>
      </c>
      <c r="N311" s="5" t="s">
        <v>808</v>
      </c>
      <c r="O311" s="5" t="s">
        <v>578</v>
      </c>
      <c r="P311" s="5" t="s">
        <v>579</v>
      </c>
      <c r="Q311" s="5" t="s">
        <v>580</v>
      </c>
      <c r="R311" s="5" t="s">
        <v>962</v>
      </c>
      <c r="S311" s="5" t="s">
        <v>800</v>
      </c>
      <c r="T311" s="5">
        <v>3142838347</v>
      </c>
      <c r="U311" s="5" t="s">
        <v>801</v>
      </c>
      <c r="V311" s="5" t="s">
        <v>391</v>
      </c>
      <c r="W311">
        <v>23</v>
      </c>
      <c r="X311" t="s">
        <v>20</v>
      </c>
      <c r="Y311" s="12">
        <v>365318</v>
      </c>
      <c r="Z311" s="12">
        <v>365318</v>
      </c>
      <c r="AA311">
        <v>19701112</v>
      </c>
      <c r="AB311" s="11">
        <f t="shared" si="8"/>
        <v>54.38082191780822</v>
      </c>
      <c r="AC311" s="11" t="s">
        <v>997</v>
      </c>
      <c r="AD311" s="11">
        <f t="shared" si="9"/>
        <v>53.556164383561644</v>
      </c>
      <c r="AE311" s="20">
        <v>25884</v>
      </c>
      <c r="AF311" s="21">
        <v>45432</v>
      </c>
      <c r="AG311" s="20" t="s">
        <v>1066</v>
      </c>
      <c r="AH311" s="21" t="s">
        <v>1064</v>
      </c>
      <c r="AI311" s="21" t="s">
        <v>1065</v>
      </c>
      <c r="AJ311" s="20" t="s">
        <v>1068</v>
      </c>
      <c r="AL311" s="19" t="s">
        <v>1041</v>
      </c>
      <c r="AM311" s="19"/>
      <c r="AN311" s="19" t="s">
        <v>1041</v>
      </c>
    </row>
    <row r="312" spans="1:40" ht="15" x14ac:dyDescent="0.25">
      <c r="A312" s="3">
        <v>1301</v>
      </c>
      <c r="B312" s="3" t="s">
        <v>606</v>
      </c>
      <c r="C312" s="4">
        <v>45430</v>
      </c>
      <c r="D312" s="4">
        <v>45733</v>
      </c>
      <c r="E312" s="4">
        <v>45733</v>
      </c>
      <c r="F312" s="3" t="s">
        <v>1070</v>
      </c>
      <c r="G312" s="5">
        <v>80419034</v>
      </c>
      <c r="H312" s="5" t="s">
        <v>808</v>
      </c>
      <c r="I312" s="5" t="s">
        <v>185</v>
      </c>
      <c r="J312" s="5" t="s">
        <v>467</v>
      </c>
      <c r="K312" s="5" t="s">
        <v>581</v>
      </c>
      <c r="L312" s="5">
        <v>20240429</v>
      </c>
      <c r="M312" s="5">
        <v>80419034</v>
      </c>
      <c r="N312" s="5" t="s">
        <v>808</v>
      </c>
      <c r="O312" s="5" t="s">
        <v>185</v>
      </c>
      <c r="P312" s="5" t="s">
        <v>467</v>
      </c>
      <c r="Q312" s="5" t="s">
        <v>581</v>
      </c>
      <c r="R312" s="5" t="s">
        <v>963</v>
      </c>
      <c r="S312" s="5" t="s">
        <v>802</v>
      </c>
      <c r="T312" s="5">
        <v>3108038549</v>
      </c>
      <c r="U312" s="5" t="s">
        <v>657</v>
      </c>
      <c r="V312" s="5" t="s">
        <v>658</v>
      </c>
      <c r="W312">
        <v>23</v>
      </c>
      <c r="X312" t="s">
        <v>30</v>
      </c>
      <c r="Y312" s="12">
        <v>365318</v>
      </c>
      <c r="Z312" s="12">
        <v>365318</v>
      </c>
      <c r="AA312">
        <v>19681214</v>
      </c>
      <c r="AB312" s="11">
        <f t="shared" si="8"/>
        <v>56.293150684931504</v>
      </c>
      <c r="AC312" s="11" t="s">
        <v>997</v>
      </c>
      <c r="AD312" s="11">
        <f t="shared" si="9"/>
        <v>55.468493150684928</v>
      </c>
      <c r="AE312" s="20">
        <v>25186</v>
      </c>
      <c r="AF312" s="21">
        <v>45432</v>
      </c>
      <c r="AG312" s="20" t="s">
        <v>1066</v>
      </c>
      <c r="AH312" s="21" t="s">
        <v>1064</v>
      </c>
      <c r="AI312" s="21" t="s">
        <v>1065</v>
      </c>
      <c r="AJ312" s="20" t="s">
        <v>1067</v>
      </c>
      <c r="AL312" s="19" t="s">
        <v>1041</v>
      </c>
      <c r="AM312" s="19"/>
      <c r="AN312" s="19" t="s">
        <v>1041</v>
      </c>
    </row>
    <row r="313" spans="1:40" ht="15" x14ac:dyDescent="0.25">
      <c r="A313" s="3">
        <v>1301</v>
      </c>
      <c r="B313" s="3" t="s">
        <v>606</v>
      </c>
      <c r="C313" s="4">
        <v>45430</v>
      </c>
      <c r="D313" s="4">
        <v>45733</v>
      </c>
      <c r="E313" s="4">
        <v>45733</v>
      </c>
      <c r="F313" s="3" t="s">
        <v>1070</v>
      </c>
      <c r="G313" s="5">
        <v>80419034</v>
      </c>
      <c r="H313" s="5" t="s">
        <v>808</v>
      </c>
      <c r="I313" s="5" t="s">
        <v>185</v>
      </c>
      <c r="J313" s="5" t="s">
        <v>467</v>
      </c>
      <c r="K313" s="5" t="s">
        <v>581</v>
      </c>
      <c r="L313" s="5">
        <v>20240429</v>
      </c>
      <c r="M313" s="5">
        <v>52316227</v>
      </c>
      <c r="N313" s="5" t="s">
        <v>808</v>
      </c>
      <c r="O313" s="5" t="s">
        <v>109</v>
      </c>
      <c r="P313" s="5" t="s">
        <v>341</v>
      </c>
      <c r="Q313" s="5" t="s">
        <v>582</v>
      </c>
      <c r="R313" s="5" t="s">
        <v>963</v>
      </c>
      <c r="S313" s="5" t="s">
        <v>802</v>
      </c>
      <c r="T313" s="5">
        <v>3108038549</v>
      </c>
      <c r="U313" s="5" t="s">
        <v>657</v>
      </c>
      <c r="V313" s="5" t="s">
        <v>658</v>
      </c>
      <c r="W313">
        <v>23</v>
      </c>
      <c r="X313" t="s">
        <v>20</v>
      </c>
      <c r="Y313" s="12">
        <v>365318</v>
      </c>
      <c r="Z313" s="12">
        <v>365318</v>
      </c>
      <c r="AA313">
        <v>19760603</v>
      </c>
      <c r="AB313" s="11">
        <f t="shared" si="8"/>
        <v>48.819178082191783</v>
      </c>
      <c r="AC313" s="11" t="s">
        <v>997</v>
      </c>
      <c r="AD313" s="11">
        <f t="shared" si="9"/>
        <v>47.994520547945207</v>
      </c>
      <c r="AE313" s="20">
        <v>27914</v>
      </c>
      <c r="AF313" s="21">
        <v>45432</v>
      </c>
      <c r="AG313" s="20" t="s">
        <v>1066</v>
      </c>
      <c r="AH313" s="21" t="s">
        <v>1064</v>
      </c>
      <c r="AI313" s="21" t="s">
        <v>1065</v>
      </c>
      <c r="AJ313" s="20" t="s">
        <v>1068</v>
      </c>
      <c r="AL313" s="19" t="s">
        <v>1041</v>
      </c>
      <c r="AM313" s="19"/>
      <c r="AN313" s="19" t="s">
        <v>1041</v>
      </c>
    </row>
    <row r="314" spans="1:40" ht="15" x14ac:dyDescent="0.25">
      <c r="A314" s="3">
        <v>1301</v>
      </c>
      <c r="B314" s="3" t="s">
        <v>606</v>
      </c>
      <c r="C314" s="4">
        <v>45430</v>
      </c>
      <c r="D314" s="4">
        <v>45733</v>
      </c>
      <c r="E314" s="4">
        <v>45733</v>
      </c>
      <c r="F314" s="3" t="s">
        <v>1070</v>
      </c>
      <c r="G314" s="5">
        <v>80419034</v>
      </c>
      <c r="H314" s="5" t="s">
        <v>808</v>
      </c>
      <c r="I314" s="5" t="s">
        <v>185</v>
      </c>
      <c r="J314" s="5" t="s">
        <v>467</v>
      </c>
      <c r="K314" s="5" t="s">
        <v>581</v>
      </c>
      <c r="L314" s="5">
        <v>20240429</v>
      </c>
      <c r="M314" s="5">
        <v>1010962681</v>
      </c>
      <c r="N314" s="5" t="s">
        <v>809</v>
      </c>
      <c r="O314" s="5" t="s">
        <v>185</v>
      </c>
      <c r="P314" s="5" t="s">
        <v>109</v>
      </c>
      <c r="Q314" s="5" t="s">
        <v>583</v>
      </c>
      <c r="R314" s="5" t="s">
        <v>963</v>
      </c>
      <c r="S314" s="5" t="s">
        <v>802</v>
      </c>
      <c r="T314" s="5">
        <v>3108038549</v>
      </c>
      <c r="U314" s="5" t="s">
        <v>657</v>
      </c>
      <c r="V314" s="5" t="s">
        <v>658</v>
      </c>
      <c r="W314">
        <v>23</v>
      </c>
      <c r="X314" t="s">
        <v>40</v>
      </c>
      <c r="Y314" s="12">
        <v>365318</v>
      </c>
      <c r="Z314" s="12">
        <v>365318</v>
      </c>
      <c r="AA314">
        <v>20060726</v>
      </c>
      <c r="AB314" s="11">
        <f t="shared" si="8"/>
        <v>18.654794520547945</v>
      </c>
      <c r="AC314" s="11" t="s">
        <v>997</v>
      </c>
      <c r="AD314" s="11">
        <f t="shared" si="9"/>
        <v>17.830136986301369</v>
      </c>
      <c r="AE314" s="20">
        <v>38924</v>
      </c>
      <c r="AF314" s="21">
        <v>45432</v>
      </c>
      <c r="AG314" s="20" t="s">
        <v>1066</v>
      </c>
      <c r="AH314" s="21" t="s">
        <v>1064</v>
      </c>
      <c r="AI314" s="21" t="s">
        <v>1065</v>
      </c>
      <c r="AJ314" s="20" t="s">
        <v>1068</v>
      </c>
      <c r="AL314" s="19" t="s">
        <v>1041</v>
      </c>
      <c r="AM314" s="19"/>
      <c r="AN314" s="19" t="s">
        <v>1041</v>
      </c>
    </row>
    <row r="315" spans="1:40" ht="15" x14ac:dyDescent="0.25">
      <c r="A315" s="3">
        <v>1301</v>
      </c>
      <c r="B315" s="3" t="s">
        <v>606</v>
      </c>
      <c r="C315" s="4">
        <v>45430</v>
      </c>
      <c r="D315" s="4">
        <v>45733</v>
      </c>
      <c r="E315" s="4">
        <v>45733</v>
      </c>
      <c r="F315" s="3" t="s">
        <v>1070</v>
      </c>
      <c r="G315" s="5">
        <v>80419034</v>
      </c>
      <c r="H315" s="5" t="s">
        <v>808</v>
      </c>
      <c r="I315" s="5" t="s">
        <v>185</v>
      </c>
      <c r="J315" s="5" t="s">
        <v>467</v>
      </c>
      <c r="K315" s="5" t="s">
        <v>581</v>
      </c>
      <c r="L315" s="5">
        <v>20240429</v>
      </c>
      <c r="M315" s="5">
        <v>1027283089</v>
      </c>
      <c r="N315" s="5" t="s">
        <v>809</v>
      </c>
      <c r="O315" s="5" t="s">
        <v>185</v>
      </c>
      <c r="P315" s="5" t="s">
        <v>161</v>
      </c>
      <c r="Q315" s="5" t="s">
        <v>584</v>
      </c>
      <c r="R315" s="5" t="s">
        <v>963</v>
      </c>
      <c r="S315" s="5" t="s">
        <v>802</v>
      </c>
      <c r="T315" s="5">
        <v>3108038549</v>
      </c>
      <c r="U315" s="5" t="s">
        <v>657</v>
      </c>
      <c r="V315" s="5" t="s">
        <v>658</v>
      </c>
      <c r="W315">
        <v>23</v>
      </c>
      <c r="X315" t="s">
        <v>40</v>
      </c>
      <c r="Y315" s="12">
        <v>365318</v>
      </c>
      <c r="Z315" s="12">
        <v>365318</v>
      </c>
      <c r="AA315">
        <v>20071029</v>
      </c>
      <c r="AB315" s="11">
        <f t="shared" si="8"/>
        <v>17.394520547945206</v>
      </c>
      <c r="AC315" s="11" t="s">
        <v>997</v>
      </c>
      <c r="AD315" s="11">
        <f t="shared" si="9"/>
        <v>16.56986301369863</v>
      </c>
      <c r="AE315" s="20">
        <v>39384</v>
      </c>
      <c r="AF315" s="21">
        <v>45432</v>
      </c>
      <c r="AG315" s="20" t="s">
        <v>1066</v>
      </c>
      <c r="AH315" s="21" t="s">
        <v>1064</v>
      </c>
      <c r="AI315" s="21" t="s">
        <v>1065</v>
      </c>
      <c r="AJ315" s="20" t="s">
        <v>1068</v>
      </c>
      <c r="AL315" s="19" t="s">
        <v>1041</v>
      </c>
      <c r="AM315" s="19"/>
      <c r="AN315" s="19" t="s">
        <v>1041</v>
      </c>
    </row>
    <row r="316" spans="1:40" ht="15" x14ac:dyDescent="0.25">
      <c r="A316" s="3">
        <v>1301</v>
      </c>
      <c r="B316" s="3" t="s">
        <v>606</v>
      </c>
      <c r="C316" s="4">
        <v>45430</v>
      </c>
      <c r="D316" s="4">
        <v>45733</v>
      </c>
      <c r="E316" s="4">
        <v>45733</v>
      </c>
      <c r="F316" s="3" t="s">
        <v>1070</v>
      </c>
      <c r="G316" s="5">
        <v>83028433</v>
      </c>
      <c r="H316" s="5" t="s">
        <v>808</v>
      </c>
      <c r="I316" s="5" t="s">
        <v>145</v>
      </c>
      <c r="J316" s="5" t="s">
        <v>585</v>
      </c>
      <c r="K316" s="5" t="s">
        <v>586</v>
      </c>
      <c r="L316" s="5">
        <v>20240429</v>
      </c>
      <c r="M316" s="5">
        <v>26570550</v>
      </c>
      <c r="N316" s="5" t="s">
        <v>808</v>
      </c>
      <c r="O316" s="5" t="s">
        <v>585</v>
      </c>
      <c r="P316" s="5" t="s">
        <v>215</v>
      </c>
      <c r="Q316" s="5" t="s">
        <v>587</v>
      </c>
      <c r="R316" s="5" t="s">
        <v>981</v>
      </c>
      <c r="S316" s="5" t="s">
        <v>1020</v>
      </c>
      <c r="T316" s="5">
        <v>3187343346</v>
      </c>
      <c r="U316" s="5" t="s">
        <v>982</v>
      </c>
      <c r="V316" s="5" t="s">
        <v>983</v>
      </c>
      <c r="W316">
        <v>23</v>
      </c>
      <c r="X316" t="s">
        <v>82</v>
      </c>
      <c r="Y316" s="12">
        <v>659318</v>
      </c>
      <c r="Z316" s="12">
        <v>659318</v>
      </c>
      <c r="AA316">
        <v>19421026</v>
      </c>
      <c r="AB316" s="11">
        <f t="shared" si="8"/>
        <v>82.446575342465749</v>
      </c>
      <c r="AC316" s="11" t="s">
        <v>624</v>
      </c>
      <c r="AD316" s="11">
        <f t="shared" si="9"/>
        <v>81.62191780821918</v>
      </c>
      <c r="AE316" s="20">
        <v>15640</v>
      </c>
      <c r="AF316" s="21">
        <v>45432</v>
      </c>
      <c r="AG316" s="20" t="s">
        <v>1066</v>
      </c>
      <c r="AH316" s="21" t="s">
        <v>1064</v>
      </c>
      <c r="AI316" s="21" t="s">
        <v>1065</v>
      </c>
      <c r="AJ316" s="20" t="s">
        <v>1068</v>
      </c>
      <c r="AL316" s="19" t="s">
        <v>1041</v>
      </c>
      <c r="AM316" s="19"/>
      <c r="AN316" s="19" t="s">
        <v>1041</v>
      </c>
    </row>
    <row r="317" spans="1:40" ht="15" x14ac:dyDescent="0.25">
      <c r="A317" s="3">
        <v>1301</v>
      </c>
      <c r="B317" s="3" t="s">
        <v>606</v>
      </c>
      <c r="C317" s="4">
        <v>45430</v>
      </c>
      <c r="D317" s="4">
        <v>45733</v>
      </c>
      <c r="E317" s="4">
        <v>45733</v>
      </c>
      <c r="F317" s="3" t="s">
        <v>1070</v>
      </c>
      <c r="G317" s="5">
        <v>83028433</v>
      </c>
      <c r="H317" s="5" t="s">
        <v>808</v>
      </c>
      <c r="I317" s="5" t="s">
        <v>145</v>
      </c>
      <c r="J317" s="5" t="s">
        <v>585</v>
      </c>
      <c r="K317" s="5" t="s">
        <v>586</v>
      </c>
      <c r="L317" s="5">
        <v>20240429</v>
      </c>
      <c r="M317" s="5">
        <v>83028433</v>
      </c>
      <c r="N317" s="5" t="s">
        <v>808</v>
      </c>
      <c r="O317" s="5" t="s">
        <v>145</v>
      </c>
      <c r="P317" s="5" t="s">
        <v>585</v>
      </c>
      <c r="Q317" s="5" t="s">
        <v>586</v>
      </c>
      <c r="R317" s="5" t="s">
        <v>981</v>
      </c>
      <c r="S317" s="5" t="s">
        <v>1020</v>
      </c>
      <c r="T317" s="5">
        <v>3187343346</v>
      </c>
      <c r="U317" s="5" t="s">
        <v>982</v>
      </c>
      <c r="V317" s="5" t="s">
        <v>983</v>
      </c>
      <c r="W317">
        <v>23</v>
      </c>
      <c r="X317" t="s">
        <v>30</v>
      </c>
      <c r="Y317" s="12">
        <v>365318</v>
      </c>
      <c r="Z317" s="12">
        <v>365318</v>
      </c>
      <c r="AA317">
        <v>19670220</v>
      </c>
      <c r="AB317" s="11">
        <f t="shared" si="8"/>
        <v>58.109589041095887</v>
      </c>
      <c r="AC317" s="11" t="s">
        <v>997</v>
      </c>
      <c r="AD317" s="11">
        <f t="shared" si="9"/>
        <v>57.284931506849318</v>
      </c>
      <c r="AE317" s="20">
        <v>24523</v>
      </c>
      <c r="AF317" s="21">
        <v>45432</v>
      </c>
      <c r="AG317" s="20" t="s">
        <v>1066</v>
      </c>
      <c r="AH317" s="21" t="s">
        <v>1064</v>
      </c>
      <c r="AI317" s="21" t="s">
        <v>1065</v>
      </c>
      <c r="AJ317" s="20" t="s">
        <v>1067</v>
      </c>
      <c r="AL317" s="19" t="s">
        <v>1041</v>
      </c>
      <c r="AM317" s="19"/>
      <c r="AN317" s="19" t="s">
        <v>1041</v>
      </c>
    </row>
    <row r="318" spans="1:40" ht="15" x14ac:dyDescent="0.25">
      <c r="A318" s="3">
        <v>1301</v>
      </c>
      <c r="B318" s="3" t="s">
        <v>606</v>
      </c>
      <c r="C318" s="4">
        <v>45430</v>
      </c>
      <c r="D318" s="4">
        <v>45733</v>
      </c>
      <c r="E318" s="4">
        <v>45733</v>
      </c>
      <c r="F318" s="3" t="s">
        <v>1070</v>
      </c>
      <c r="G318" s="5">
        <v>83028433</v>
      </c>
      <c r="H318" s="5" t="s">
        <v>808</v>
      </c>
      <c r="I318" s="5" t="s">
        <v>145</v>
      </c>
      <c r="J318" s="5" t="s">
        <v>585</v>
      </c>
      <c r="K318" s="5" t="s">
        <v>586</v>
      </c>
      <c r="L318" s="5">
        <v>20240429</v>
      </c>
      <c r="M318" s="5">
        <v>36288616</v>
      </c>
      <c r="N318" s="5" t="s">
        <v>808</v>
      </c>
      <c r="O318" s="5" t="s">
        <v>588</v>
      </c>
      <c r="P318" s="5" t="s">
        <v>63</v>
      </c>
      <c r="Q318" s="5" t="s">
        <v>589</v>
      </c>
      <c r="R318" s="5" t="s">
        <v>981</v>
      </c>
      <c r="S318" s="5" t="s">
        <v>1020</v>
      </c>
      <c r="T318" s="5">
        <v>3187343346</v>
      </c>
      <c r="U318" s="5" t="s">
        <v>982</v>
      </c>
      <c r="V318" s="5" t="s">
        <v>983</v>
      </c>
      <c r="W318">
        <v>23</v>
      </c>
      <c r="X318" t="s">
        <v>20</v>
      </c>
      <c r="Y318" s="12">
        <v>365318</v>
      </c>
      <c r="Z318" s="12">
        <v>365318</v>
      </c>
      <c r="AA318">
        <v>19790629</v>
      </c>
      <c r="AB318" s="11">
        <f t="shared" si="8"/>
        <v>45.747945205479454</v>
      </c>
      <c r="AC318" s="11" t="s">
        <v>997</v>
      </c>
      <c r="AD318" s="11">
        <f t="shared" si="9"/>
        <v>44.923287671232877</v>
      </c>
      <c r="AE318" s="20">
        <v>29035</v>
      </c>
      <c r="AF318" s="21">
        <v>45432</v>
      </c>
      <c r="AG318" s="20" t="s">
        <v>1066</v>
      </c>
      <c r="AH318" s="21" t="s">
        <v>1064</v>
      </c>
      <c r="AI318" s="21" t="s">
        <v>1065</v>
      </c>
      <c r="AJ318" s="20" t="s">
        <v>1067</v>
      </c>
      <c r="AL318" s="19" t="s">
        <v>1041</v>
      </c>
      <c r="AM318" s="19"/>
      <c r="AN318" s="19" t="s">
        <v>1041</v>
      </c>
    </row>
    <row r="319" spans="1:40" ht="15" x14ac:dyDescent="0.25">
      <c r="A319" s="3">
        <v>1301</v>
      </c>
      <c r="B319" s="3" t="s">
        <v>606</v>
      </c>
      <c r="C319" s="4">
        <v>45430</v>
      </c>
      <c r="D319" s="4">
        <v>45733</v>
      </c>
      <c r="E319" s="4">
        <v>45733</v>
      </c>
      <c r="F319" s="3" t="s">
        <v>1070</v>
      </c>
      <c r="G319" s="5">
        <v>83028433</v>
      </c>
      <c r="H319" s="5" t="s">
        <v>808</v>
      </c>
      <c r="I319" s="5" t="s">
        <v>145</v>
      </c>
      <c r="J319" s="5" t="s">
        <v>585</v>
      </c>
      <c r="K319" s="5" t="s">
        <v>586</v>
      </c>
      <c r="L319" s="5">
        <v>20240429</v>
      </c>
      <c r="M319" s="5">
        <v>1000378849</v>
      </c>
      <c r="N319" s="5" t="s">
        <v>808</v>
      </c>
      <c r="O319" s="5" t="s">
        <v>145</v>
      </c>
      <c r="P319" s="5" t="s">
        <v>588</v>
      </c>
      <c r="Q319" s="5" t="s">
        <v>590</v>
      </c>
      <c r="R319" s="5" t="s">
        <v>981</v>
      </c>
      <c r="S319" s="5" t="s">
        <v>1020</v>
      </c>
      <c r="T319" s="5">
        <v>3187343346</v>
      </c>
      <c r="U319" s="5" t="s">
        <v>982</v>
      </c>
      <c r="V319" s="5" t="s">
        <v>983</v>
      </c>
      <c r="W319">
        <v>23</v>
      </c>
      <c r="X319" t="s">
        <v>40</v>
      </c>
      <c r="Y319" s="12">
        <v>365318</v>
      </c>
      <c r="Z319" s="12">
        <v>365318</v>
      </c>
      <c r="AA319">
        <v>20020916</v>
      </c>
      <c r="AB319" s="11">
        <f t="shared" si="8"/>
        <v>22.515068493150686</v>
      </c>
      <c r="AC319" s="11" t="s">
        <v>997</v>
      </c>
      <c r="AD319" s="11">
        <f t="shared" si="9"/>
        <v>21.69041095890411</v>
      </c>
      <c r="AE319" s="20">
        <v>37515</v>
      </c>
      <c r="AF319" s="21">
        <v>45432</v>
      </c>
      <c r="AG319" s="20" t="s">
        <v>1066</v>
      </c>
      <c r="AH319" s="21" t="s">
        <v>1064</v>
      </c>
      <c r="AI319" s="21" t="s">
        <v>1065</v>
      </c>
      <c r="AJ319" s="20" t="s">
        <v>1068</v>
      </c>
      <c r="AL319" s="19" t="s">
        <v>1041</v>
      </c>
      <c r="AM319" s="19"/>
      <c r="AN319" s="19" t="s">
        <v>1041</v>
      </c>
    </row>
    <row r="320" spans="1:40" ht="15" x14ac:dyDescent="0.25">
      <c r="A320" s="3">
        <v>1301</v>
      </c>
      <c r="B320" s="3" t="s">
        <v>606</v>
      </c>
      <c r="C320" s="4">
        <v>45430</v>
      </c>
      <c r="D320" s="4">
        <v>45733</v>
      </c>
      <c r="E320" s="4">
        <v>45733</v>
      </c>
      <c r="F320" s="3" t="s">
        <v>1070</v>
      </c>
      <c r="G320" s="5">
        <v>83028433</v>
      </c>
      <c r="H320" s="5" t="s">
        <v>808</v>
      </c>
      <c r="I320" s="5" t="s">
        <v>145</v>
      </c>
      <c r="J320" s="5" t="s">
        <v>585</v>
      </c>
      <c r="K320" s="5" t="s">
        <v>586</v>
      </c>
      <c r="L320" s="5">
        <v>20240429</v>
      </c>
      <c r="M320" s="5">
        <v>1016951675</v>
      </c>
      <c r="N320" s="5" t="s">
        <v>809</v>
      </c>
      <c r="O320" s="5" t="s">
        <v>145</v>
      </c>
      <c r="P320" s="5" t="s">
        <v>588</v>
      </c>
      <c r="Q320" s="5" t="s">
        <v>591</v>
      </c>
      <c r="R320" s="5" t="s">
        <v>981</v>
      </c>
      <c r="S320" s="5" t="s">
        <v>1020</v>
      </c>
      <c r="T320" s="5">
        <v>3187343346</v>
      </c>
      <c r="U320" s="5" t="s">
        <v>982</v>
      </c>
      <c r="V320" s="5" t="s">
        <v>983</v>
      </c>
      <c r="W320">
        <v>23</v>
      </c>
      <c r="X320" t="s">
        <v>40</v>
      </c>
      <c r="Y320" s="12">
        <v>365318</v>
      </c>
      <c r="Z320" s="12">
        <v>365318</v>
      </c>
      <c r="AA320">
        <v>20070630</v>
      </c>
      <c r="AB320" s="11">
        <f t="shared" si="8"/>
        <v>17.726027397260275</v>
      </c>
      <c r="AC320" s="11" t="s">
        <v>997</v>
      </c>
      <c r="AD320" s="11">
        <f t="shared" si="9"/>
        <v>16.901369863013699</v>
      </c>
      <c r="AE320" s="20">
        <v>39263</v>
      </c>
      <c r="AF320" s="21">
        <v>45432</v>
      </c>
      <c r="AG320" s="20" t="s">
        <v>1066</v>
      </c>
      <c r="AH320" s="21" t="s">
        <v>1064</v>
      </c>
      <c r="AI320" s="21" t="s">
        <v>1065</v>
      </c>
      <c r="AJ320" s="20" t="s">
        <v>1068</v>
      </c>
      <c r="AL320" s="19" t="s">
        <v>1041</v>
      </c>
      <c r="AM320" s="19"/>
      <c r="AN320" s="19" t="s">
        <v>1041</v>
      </c>
    </row>
    <row r="321" spans="1:40" ht="15" x14ac:dyDescent="0.25">
      <c r="A321" s="3">
        <v>1301</v>
      </c>
      <c r="B321" s="3" t="s">
        <v>606</v>
      </c>
      <c r="C321" s="4">
        <v>45430</v>
      </c>
      <c r="D321" s="4">
        <v>45733</v>
      </c>
      <c r="E321" s="4">
        <v>45733</v>
      </c>
      <c r="F321" s="3" t="s">
        <v>1070</v>
      </c>
      <c r="G321" s="5">
        <v>88139220</v>
      </c>
      <c r="H321" s="5" t="s">
        <v>808</v>
      </c>
      <c r="I321" s="5" t="s">
        <v>106</v>
      </c>
      <c r="J321" s="5" t="s">
        <v>67</v>
      </c>
      <c r="K321" s="5" t="s">
        <v>592</v>
      </c>
      <c r="L321" s="5">
        <v>20240429</v>
      </c>
      <c r="M321" s="5">
        <v>1127359783</v>
      </c>
      <c r="N321" s="5" t="s">
        <v>808</v>
      </c>
      <c r="O321" s="5" t="s">
        <v>130</v>
      </c>
      <c r="P321" s="5" t="s">
        <v>54</v>
      </c>
      <c r="Q321" s="5" t="s">
        <v>596</v>
      </c>
      <c r="R321" s="5" t="s">
        <v>964</v>
      </c>
      <c r="S321" s="5" t="s">
        <v>803</v>
      </c>
      <c r="T321" s="5">
        <v>3219117921</v>
      </c>
      <c r="U321" s="5" t="s">
        <v>680</v>
      </c>
      <c r="V321" s="5" t="s">
        <v>681</v>
      </c>
      <c r="W321">
        <v>23</v>
      </c>
      <c r="X321" t="s">
        <v>20</v>
      </c>
      <c r="Y321" s="12">
        <v>365318</v>
      </c>
      <c r="Z321" s="12">
        <v>365318</v>
      </c>
      <c r="AA321">
        <v>19831113</v>
      </c>
      <c r="AB321" s="11">
        <f t="shared" si="8"/>
        <v>41.369863013698627</v>
      </c>
      <c r="AC321" s="11" t="s">
        <v>997</v>
      </c>
      <c r="AD321" s="11">
        <f t="shared" si="9"/>
        <v>40.545205479452058</v>
      </c>
      <c r="AE321" s="20">
        <v>30633</v>
      </c>
      <c r="AF321" s="21">
        <v>45432</v>
      </c>
      <c r="AG321" s="20" t="s">
        <v>1066</v>
      </c>
      <c r="AH321" s="21" t="s">
        <v>1064</v>
      </c>
      <c r="AI321" s="21" t="s">
        <v>1065</v>
      </c>
      <c r="AJ321" s="20" t="s">
        <v>1068</v>
      </c>
      <c r="AL321" s="19" t="s">
        <v>1041</v>
      </c>
      <c r="AM321" s="19"/>
      <c r="AN321" s="19" t="s">
        <v>1041</v>
      </c>
    </row>
    <row r="322" spans="1:40" ht="15" x14ac:dyDescent="0.25">
      <c r="A322" s="3">
        <v>1301</v>
      </c>
      <c r="B322" s="3" t="s">
        <v>606</v>
      </c>
      <c r="C322" s="4">
        <v>45430</v>
      </c>
      <c r="D322" s="4">
        <v>45733</v>
      </c>
      <c r="E322" s="4">
        <v>45733</v>
      </c>
      <c r="F322" s="3" t="s">
        <v>1070</v>
      </c>
      <c r="G322" s="5">
        <v>88139220</v>
      </c>
      <c r="H322" s="5" t="s">
        <v>808</v>
      </c>
      <c r="I322" s="5" t="s">
        <v>106</v>
      </c>
      <c r="J322" s="5" t="s">
        <v>67</v>
      </c>
      <c r="K322" s="5" t="s">
        <v>592</v>
      </c>
      <c r="L322" s="5">
        <v>20240429</v>
      </c>
      <c r="M322" s="5">
        <v>1023953958</v>
      </c>
      <c r="N322" s="5" t="s">
        <v>808</v>
      </c>
      <c r="O322" s="5" t="s">
        <v>106</v>
      </c>
      <c r="P322" s="5" t="s">
        <v>362</v>
      </c>
      <c r="Q322" s="5" t="s">
        <v>593</v>
      </c>
      <c r="R322" s="5" t="s">
        <v>964</v>
      </c>
      <c r="S322" s="5" t="s">
        <v>803</v>
      </c>
      <c r="T322" s="5">
        <v>3219117921</v>
      </c>
      <c r="U322" s="5" t="s">
        <v>680</v>
      </c>
      <c r="V322" s="5" t="s">
        <v>681</v>
      </c>
      <c r="W322">
        <v>23</v>
      </c>
      <c r="X322" t="s">
        <v>40</v>
      </c>
      <c r="Y322" s="12">
        <v>365318</v>
      </c>
      <c r="Z322" s="12">
        <v>365318</v>
      </c>
      <c r="AA322">
        <v>19960902</v>
      </c>
      <c r="AB322" s="11">
        <f t="shared" ref="AB322:AB328" si="10">(E322-AE322)/365</f>
        <v>28.556164383561644</v>
      </c>
      <c r="AC322" s="11" t="s">
        <v>997</v>
      </c>
      <c r="AD322" s="11">
        <f t="shared" ref="AD322:AD328" si="11">(AF322-AE322)/365</f>
        <v>27.731506849315068</v>
      </c>
      <c r="AE322" s="20">
        <v>35310</v>
      </c>
      <c r="AF322" s="21">
        <v>45432</v>
      </c>
      <c r="AG322" s="20" t="s">
        <v>1066</v>
      </c>
      <c r="AH322" s="21" t="s">
        <v>1064</v>
      </c>
      <c r="AI322" s="21" t="s">
        <v>1065</v>
      </c>
      <c r="AJ322" s="20" t="s">
        <v>1068</v>
      </c>
      <c r="AL322" s="19" t="s">
        <v>1041</v>
      </c>
      <c r="AM322" s="19" t="s">
        <v>987</v>
      </c>
      <c r="AN322" s="19" t="s">
        <v>1041</v>
      </c>
    </row>
    <row r="323" spans="1:40" ht="15" x14ac:dyDescent="0.25">
      <c r="A323" s="3">
        <v>1301</v>
      </c>
      <c r="B323" s="3" t="s">
        <v>606</v>
      </c>
      <c r="C323" s="4">
        <v>45430</v>
      </c>
      <c r="D323" s="4">
        <v>45733</v>
      </c>
      <c r="E323" s="4">
        <v>45733</v>
      </c>
      <c r="F323" s="3" t="s">
        <v>1070</v>
      </c>
      <c r="G323" s="5">
        <v>88139220</v>
      </c>
      <c r="H323" s="5" t="s">
        <v>808</v>
      </c>
      <c r="I323" s="5" t="s">
        <v>106</v>
      </c>
      <c r="J323" s="5" t="s">
        <v>67</v>
      </c>
      <c r="K323" s="5" t="s">
        <v>592</v>
      </c>
      <c r="L323" s="5">
        <v>20240429</v>
      </c>
      <c r="M323" s="5">
        <v>1232391077</v>
      </c>
      <c r="N323" s="5" t="s">
        <v>808</v>
      </c>
      <c r="O323" s="5" t="s">
        <v>106</v>
      </c>
      <c r="P323" s="5" t="s">
        <v>130</v>
      </c>
      <c r="Q323" s="5" t="s">
        <v>597</v>
      </c>
      <c r="R323" s="5" t="s">
        <v>964</v>
      </c>
      <c r="S323" s="5" t="s">
        <v>803</v>
      </c>
      <c r="T323" s="5">
        <v>3219117921</v>
      </c>
      <c r="U323" s="5" t="s">
        <v>680</v>
      </c>
      <c r="V323" s="5" t="s">
        <v>681</v>
      </c>
      <c r="W323">
        <v>23</v>
      </c>
      <c r="X323" t="s">
        <v>40</v>
      </c>
      <c r="Y323" s="12">
        <v>365318</v>
      </c>
      <c r="Z323" s="12">
        <v>365318</v>
      </c>
      <c r="AA323">
        <v>20050324</v>
      </c>
      <c r="AB323" s="11">
        <f t="shared" si="10"/>
        <v>19.994520547945207</v>
      </c>
      <c r="AC323" s="11" t="s">
        <v>997</v>
      </c>
      <c r="AD323" s="11">
        <f t="shared" si="11"/>
        <v>19.169863013698631</v>
      </c>
      <c r="AE323" s="20">
        <v>38435</v>
      </c>
      <c r="AF323" s="21">
        <v>45432</v>
      </c>
      <c r="AG323" s="20" t="s">
        <v>1066</v>
      </c>
      <c r="AH323" s="21" t="s">
        <v>1064</v>
      </c>
      <c r="AI323" s="21" t="s">
        <v>1065</v>
      </c>
      <c r="AJ323" s="20" t="s">
        <v>1068</v>
      </c>
      <c r="AL323" s="19" t="s">
        <v>1041</v>
      </c>
      <c r="AM323" s="19"/>
      <c r="AN323" s="19" t="s">
        <v>1041</v>
      </c>
    </row>
    <row r="324" spans="1:40" ht="15" x14ac:dyDescent="0.25">
      <c r="A324" s="3">
        <v>1301</v>
      </c>
      <c r="B324" s="3" t="s">
        <v>606</v>
      </c>
      <c r="C324" s="4">
        <v>45430</v>
      </c>
      <c r="D324" s="4">
        <v>45733</v>
      </c>
      <c r="E324" s="4">
        <v>45733</v>
      </c>
      <c r="F324" s="3" t="s">
        <v>1070</v>
      </c>
      <c r="G324" s="5">
        <v>88139220</v>
      </c>
      <c r="H324" s="5" t="s">
        <v>808</v>
      </c>
      <c r="I324" s="5" t="s">
        <v>106</v>
      </c>
      <c r="J324" s="5" t="s">
        <v>67</v>
      </c>
      <c r="K324" s="5" t="s">
        <v>592</v>
      </c>
      <c r="L324" s="5">
        <v>20240429</v>
      </c>
      <c r="M324" s="5">
        <v>1127357390</v>
      </c>
      <c r="N324" s="5" t="s">
        <v>809</v>
      </c>
      <c r="O324" s="5" t="s">
        <v>106</v>
      </c>
      <c r="P324" s="5" t="s">
        <v>130</v>
      </c>
      <c r="Q324" s="5" t="s">
        <v>595</v>
      </c>
      <c r="R324" s="5" t="s">
        <v>964</v>
      </c>
      <c r="S324" s="5" t="s">
        <v>803</v>
      </c>
      <c r="T324" s="5">
        <v>3219117921</v>
      </c>
      <c r="U324" s="5" t="s">
        <v>680</v>
      </c>
      <c r="V324" s="5" t="s">
        <v>681</v>
      </c>
      <c r="W324">
        <v>23</v>
      </c>
      <c r="X324" t="s">
        <v>40</v>
      </c>
      <c r="Y324" s="12">
        <v>365318</v>
      </c>
      <c r="Z324" s="12">
        <v>365318</v>
      </c>
      <c r="AA324">
        <v>20071205</v>
      </c>
      <c r="AB324" s="11">
        <f t="shared" si="10"/>
        <v>17.293150684931508</v>
      </c>
      <c r="AC324" s="11" t="s">
        <v>997</v>
      </c>
      <c r="AD324" s="11">
        <f t="shared" si="11"/>
        <v>16.468493150684932</v>
      </c>
      <c r="AE324" s="20">
        <v>39421</v>
      </c>
      <c r="AF324" s="21">
        <v>45432</v>
      </c>
      <c r="AG324" s="20" t="s">
        <v>1066</v>
      </c>
      <c r="AH324" s="21" t="s">
        <v>1064</v>
      </c>
      <c r="AI324" s="21" t="s">
        <v>1065</v>
      </c>
      <c r="AJ324" s="20" t="s">
        <v>1068</v>
      </c>
      <c r="AL324" s="19" t="s">
        <v>1041</v>
      </c>
      <c r="AM324" s="19"/>
      <c r="AN324" s="19" t="s">
        <v>1041</v>
      </c>
    </row>
    <row r="325" spans="1:40" ht="15" x14ac:dyDescent="0.25">
      <c r="A325" s="3">
        <v>1301</v>
      </c>
      <c r="B325" s="3" t="s">
        <v>606</v>
      </c>
      <c r="C325" s="4">
        <v>45430</v>
      </c>
      <c r="D325" s="4">
        <v>45733</v>
      </c>
      <c r="E325" s="4">
        <v>45733</v>
      </c>
      <c r="F325" s="3" t="s">
        <v>1070</v>
      </c>
      <c r="G325" s="5">
        <v>88139220</v>
      </c>
      <c r="H325" s="5" t="s">
        <v>808</v>
      </c>
      <c r="I325" s="5" t="s">
        <v>106</v>
      </c>
      <c r="J325" s="5" t="s">
        <v>67</v>
      </c>
      <c r="K325" s="5" t="s">
        <v>592</v>
      </c>
      <c r="L325" s="5">
        <v>20240429</v>
      </c>
      <c r="M325" s="5">
        <v>1127348488</v>
      </c>
      <c r="N325" s="5" t="s">
        <v>809</v>
      </c>
      <c r="O325" s="5" t="s">
        <v>106</v>
      </c>
      <c r="P325" s="5" t="s">
        <v>130</v>
      </c>
      <c r="Q325" s="5" t="s">
        <v>594</v>
      </c>
      <c r="R325" s="5" t="s">
        <v>964</v>
      </c>
      <c r="S325" s="5" t="s">
        <v>803</v>
      </c>
      <c r="T325" s="5">
        <v>3219117921</v>
      </c>
      <c r="U325" s="5" t="s">
        <v>680</v>
      </c>
      <c r="V325" s="5" t="s">
        <v>681</v>
      </c>
      <c r="W325">
        <v>23</v>
      </c>
      <c r="X325" t="s">
        <v>40</v>
      </c>
      <c r="Y325" s="12">
        <v>365318</v>
      </c>
      <c r="Z325" s="12">
        <v>365318</v>
      </c>
      <c r="AA325">
        <v>20100114</v>
      </c>
      <c r="AB325" s="11">
        <f t="shared" si="10"/>
        <v>15.180821917808219</v>
      </c>
      <c r="AC325" s="11" t="s">
        <v>997</v>
      </c>
      <c r="AD325" s="11">
        <f t="shared" si="11"/>
        <v>14.356164383561644</v>
      </c>
      <c r="AE325" s="20">
        <v>40192</v>
      </c>
      <c r="AF325" s="21">
        <v>45432</v>
      </c>
      <c r="AG325" s="20" t="s">
        <v>1066</v>
      </c>
      <c r="AH325" s="21" t="s">
        <v>1064</v>
      </c>
      <c r="AI325" s="21" t="s">
        <v>1065</v>
      </c>
      <c r="AJ325" s="20" t="s">
        <v>1068</v>
      </c>
      <c r="AL325" s="19" t="s">
        <v>1041</v>
      </c>
      <c r="AM325" s="19"/>
      <c r="AN325" s="19" t="s">
        <v>1041</v>
      </c>
    </row>
    <row r="326" spans="1:40" ht="15" x14ac:dyDescent="0.25">
      <c r="A326" s="3">
        <v>1301</v>
      </c>
      <c r="B326" s="3" t="s">
        <v>606</v>
      </c>
      <c r="C326" s="4">
        <v>45430</v>
      </c>
      <c r="D326" s="4">
        <v>45733</v>
      </c>
      <c r="E326" s="4">
        <v>45733</v>
      </c>
      <c r="F326" s="3" t="s">
        <v>1070</v>
      </c>
      <c r="G326" s="5">
        <v>1000729808</v>
      </c>
      <c r="H326" s="5" t="s">
        <v>808</v>
      </c>
      <c r="I326" s="5" t="s">
        <v>310</v>
      </c>
      <c r="J326" s="5" t="s">
        <v>281</v>
      </c>
      <c r="K326" s="5" t="s">
        <v>984</v>
      </c>
      <c r="L326" s="5">
        <v>20240429</v>
      </c>
      <c r="M326" s="5">
        <v>1000729808</v>
      </c>
      <c r="N326" s="5" t="s">
        <v>808</v>
      </c>
      <c r="O326" s="5" t="s">
        <v>310</v>
      </c>
      <c r="P326" s="5" t="s">
        <v>281</v>
      </c>
      <c r="Q326" s="5" t="s">
        <v>984</v>
      </c>
      <c r="R326" s="5" t="s">
        <v>985</v>
      </c>
      <c r="S326" s="5" t="s">
        <v>986</v>
      </c>
      <c r="T326" s="5">
        <v>3505994505</v>
      </c>
      <c r="U326" s="5" t="s">
        <v>657</v>
      </c>
      <c r="V326" s="5" t="s">
        <v>658</v>
      </c>
      <c r="W326">
        <v>23</v>
      </c>
      <c r="X326" t="s">
        <v>30</v>
      </c>
      <c r="Y326" s="12">
        <v>365318</v>
      </c>
      <c r="Z326" s="12">
        <v>365318</v>
      </c>
      <c r="AA326">
        <v>20020921</v>
      </c>
      <c r="AB326" s="11">
        <f t="shared" si="10"/>
        <v>22.5013698630137</v>
      </c>
      <c r="AC326" s="11" t="s">
        <v>997</v>
      </c>
      <c r="AD326" s="11">
        <f t="shared" si="11"/>
        <v>21.676712328767124</v>
      </c>
      <c r="AE326" s="20">
        <v>37520</v>
      </c>
      <c r="AF326" s="21">
        <v>45432</v>
      </c>
      <c r="AG326" s="20" t="s">
        <v>1066</v>
      </c>
      <c r="AH326" s="21" t="s">
        <v>1064</v>
      </c>
      <c r="AI326" s="21" t="s">
        <v>1065</v>
      </c>
      <c r="AJ326" s="20" t="s">
        <v>1067</v>
      </c>
      <c r="AL326" s="19" t="s">
        <v>1041</v>
      </c>
      <c r="AM326" s="19"/>
      <c r="AN326" s="19" t="s">
        <v>1041</v>
      </c>
    </row>
    <row r="327" spans="1:40" ht="15" x14ac:dyDescent="0.25">
      <c r="A327" s="3">
        <v>1301</v>
      </c>
      <c r="B327" s="3" t="s">
        <v>606</v>
      </c>
      <c r="C327" s="4">
        <v>45430</v>
      </c>
      <c r="D327" s="4">
        <v>45733</v>
      </c>
      <c r="E327" s="4">
        <v>45733</v>
      </c>
      <c r="F327" s="3" t="s">
        <v>1070</v>
      </c>
      <c r="G327" s="5">
        <v>1022325516</v>
      </c>
      <c r="H327" s="5" t="s">
        <v>808</v>
      </c>
      <c r="I327" s="5" t="s">
        <v>310</v>
      </c>
      <c r="J327" s="5" t="s">
        <v>70</v>
      </c>
      <c r="K327" s="5" t="s">
        <v>598</v>
      </c>
      <c r="L327" s="5">
        <v>20240429</v>
      </c>
      <c r="M327" s="5">
        <v>1022325516</v>
      </c>
      <c r="N327" s="5" t="s">
        <v>808</v>
      </c>
      <c r="O327" s="5" t="s">
        <v>310</v>
      </c>
      <c r="P327" s="5" t="s">
        <v>70</v>
      </c>
      <c r="Q327" s="5" t="s">
        <v>598</v>
      </c>
      <c r="R327" s="5" t="s">
        <v>965</v>
      </c>
      <c r="S327" s="5" t="s">
        <v>1021</v>
      </c>
      <c r="T327" s="5">
        <v>3134198971</v>
      </c>
      <c r="U327" s="5" t="s">
        <v>657</v>
      </c>
      <c r="V327" s="5" t="s">
        <v>658</v>
      </c>
      <c r="W327">
        <v>24</v>
      </c>
      <c r="X327" t="s">
        <v>30</v>
      </c>
      <c r="Y327" s="12">
        <v>365318</v>
      </c>
      <c r="Z327" s="12">
        <v>365318</v>
      </c>
      <c r="AA327">
        <v>19860727</v>
      </c>
      <c r="AB327" s="11">
        <f t="shared" si="10"/>
        <v>38.665753424657531</v>
      </c>
      <c r="AC327" s="11" t="s">
        <v>997</v>
      </c>
      <c r="AD327" s="11">
        <f t="shared" si="11"/>
        <v>37.841095890410962</v>
      </c>
      <c r="AE327" s="20" t="s">
        <v>1126</v>
      </c>
      <c r="AF327" s="21">
        <v>45432</v>
      </c>
      <c r="AG327" s="20" t="s">
        <v>1066</v>
      </c>
      <c r="AH327" s="23" t="s">
        <v>1083</v>
      </c>
      <c r="AI327" s="23" t="s">
        <v>1065</v>
      </c>
      <c r="AJ327" s="20" t="s">
        <v>1067</v>
      </c>
      <c r="AL327" s="19" t="s">
        <v>1041</v>
      </c>
      <c r="AM327" s="19"/>
      <c r="AN327" s="19" t="s">
        <v>1041</v>
      </c>
    </row>
    <row r="328" spans="1:40" ht="15" x14ac:dyDescent="0.25">
      <c r="A328" s="3">
        <v>1301</v>
      </c>
      <c r="B328" s="3" t="s">
        <v>606</v>
      </c>
      <c r="C328" s="4">
        <v>45430</v>
      </c>
      <c r="D328" s="4">
        <v>45733</v>
      </c>
      <c r="E328" s="4">
        <v>45733</v>
      </c>
      <c r="F328" s="3" t="s">
        <v>1070</v>
      </c>
      <c r="G328" s="5">
        <v>1028493958</v>
      </c>
      <c r="H328" s="5" t="s">
        <v>809</v>
      </c>
      <c r="I328" s="5" t="s">
        <v>310</v>
      </c>
      <c r="J328" s="5" t="s">
        <v>599</v>
      </c>
      <c r="K328" s="5" t="s">
        <v>600</v>
      </c>
      <c r="L328" s="5">
        <v>20240429</v>
      </c>
      <c r="M328" s="5">
        <v>1028493958</v>
      </c>
      <c r="N328" s="5" t="s">
        <v>809</v>
      </c>
      <c r="O328" s="5" t="s">
        <v>310</v>
      </c>
      <c r="P328" s="5" t="s">
        <v>599</v>
      </c>
      <c r="Q328" s="5" t="s">
        <v>600</v>
      </c>
      <c r="R328" s="5" t="s">
        <v>966</v>
      </c>
      <c r="S328" s="5" t="s">
        <v>804</v>
      </c>
      <c r="T328" s="5">
        <v>3162380269</v>
      </c>
      <c r="U328" s="5" t="s">
        <v>657</v>
      </c>
      <c r="V328" s="5" t="s">
        <v>658</v>
      </c>
      <c r="W328">
        <v>23</v>
      </c>
      <c r="X328" t="s">
        <v>30</v>
      </c>
      <c r="Y328" s="12">
        <v>365318</v>
      </c>
      <c r="Z328" s="12">
        <v>365318</v>
      </c>
      <c r="AA328">
        <v>20100920</v>
      </c>
      <c r="AB328" s="11">
        <f t="shared" si="10"/>
        <v>14.498630136986302</v>
      </c>
      <c r="AC328" s="11" t="s">
        <v>997</v>
      </c>
      <c r="AD328" s="11">
        <f t="shared" si="11"/>
        <v>13.673972602739726</v>
      </c>
      <c r="AE328" s="20">
        <v>40441</v>
      </c>
      <c r="AF328" s="21">
        <v>45432</v>
      </c>
      <c r="AG328" s="20" t="s">
        <v>1066</v>
      </c>
      <c r="AH328" s="21" t="s">
        <v>1064</v>
      </c>
      <c r="AI328" s="21" t="s">
        <v>1065</v>
      </c>
      <c r="AJ328" s="20" t="s">
        <v>1067</v>
      </c>
      <c r="AL328" s="19" t="s">
        <v>1041</v>
      </c>
      <c r="AM328" s="19"/>
      <c r="AN328" s="19" t="s">
        <v>1041</v>
      </c>
    </row>
    <row r="329" spans="1:40" x14ac:dyDescent="0.2">
      <c r="Z329" s="12">
        <f>SUM(Z2:Z328)</f>
        <v>190312986</v>
      </c>
    </row>
  </sheetData>
  <autoFilter ref="A1:AR329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baseColWidth="10" defaultRowHeight="15" x14ac:dyDescent="0.25"/>
  <cols>
    <col min="1" max="1" width="17.5703125" customWidth="1"/>
    <col min="2" max="2" width="4" bestFit="1" customWidth="1"/>
    <col min="3" max="3" width="29.5703125" customWidth="1"/>
    <col min="4" max="4" width="10" customWidth="1"/>
    <col min="5" max="5" width="12.5703125" customWidth="1"/>
    <col min="6" max="6" width="10.5703125" bestFit="1" customWidth="1"/>
    <col min="7" max="7" width="12.5703125" bestFit="1" customWidth="1"/>
  </cols>
  <sheetData>
    <row r="1" spans="1:11" x14ac:dyDescent="0.25">
      <c r="G1">
        <v>1099</v>
      </c>
      <c r="H1" t="s">
        <v>632</v>
      </c>
    </row>
    <row r="3" spans="1:11" x14ac:dyDescent="0.25">
      <c r="A3" s="14" t="s">
        <v>625</v>
      </c>
      <c r="B3" t="s">
        <v>627</v>
      </c>
      <c r="C3" t="s">
        <v>811</v>
      </c>
    </row>
    <row r="4" spans="1:11" x14ac:dyDescent="0.25">
      <c r="A4" s="15" t="s">
        <v>1041</v>
      </c>
      <c r="B4" s="16">
        <v>327</v>
      </c>
      <c r="C4" s="22">
        <v>190312986</v>
      </c>
    </row>
    <row r="5" spans="1:11" x14ac:dyDescent="0.25">
      <c r="A5" s="15" t="s">
        <v>626</v>
      </c>
      <c r="B5" s="16">
        <v>327</v>
      </c>
      <c r="C5" s="22">
        <v>190312986</v>
      </c>
    </row>
    <row r="11" spans="1:11" x14ac:dyDescent="0.25">
      <c r="J11" s="24"/>
      <c r="K11" s="24"/>
    </row>
    <row r="12" spans="1:11" x14ac:dyDescent="0.25">
      <c r="J12" s="24"/>
      <c r="K1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</vt:lpstr>
      <vt:lpstr>TD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ELIECER ORDUNA AMADO</dc:creator>
  <cp:lastModifiedBy>ELIECER ORDUNA AMADO</cp:lastModifiedBy>
  <dcterms:created xsi:type="dcterms:W3CDTF">2022-06-03T12:26:10Z</dcterms:created>
  <dcterms:modified xsi:type="dcterms:W3CDTF">2024-05-22T15:41:51Z</dcterms:modified>
</cp:coreProperties>
</file>